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Raw data\"/>
    </mc:Choice>
  </mc:AlternateContent>
  <xr:revisionPtr revIDLastSave="0" documentId="13_ncr:1_{0820AC4F-86C6-41B2-8EE0-A7E6F7EFC2DB}" xr6:coauthVersionLast="47" xr6:coauthVersionMax="47" xr10:uidLastSave="{00000000-0000-0000-0000-000000000000}"/>
  <bookViews>
    <workbookView xWindow="-93" yWindow="-93" windowWidth="16986" windowHeight="10786" activeTab="8" xr2:uid="{CB364DC7-0717-8C4E-832D-58210BA8FCB0}"/>
  </bookViews>
  <sheets>
    <sheet name="ITGA6" sheetId="1" r:id="rId1"/>
    <sheet name="ITGB1" sheetId="2" r:id="rId2"/>
    <sheet name="KRT5" sheetId="3" r:id="rId3"/>
    <sheet name="KRT14" sheetId="4" r:id="rId4"/>
    <sheet name="KRT10" sheetId="5" r:id="rId5"/>
    <sheet name="KRT1" sheetId="10" r:id="rId6"/>
    <sheet name="Ki67" sheetId="7" r:id="rId7"/>
    <sheet name="COL17A1" sheetId="8" r:id="rId8"/>
    <sheet name="INL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0" l="1"/>
  <c r="J12" i="10" s="1"/>
  <c r="I10" i="10"/>
  <c r="I14" i="10" s="1"/>
  <c r="I17" i="10" s="1"/>
  <c r="H10" i="10"/>
  <c r="H12" i="10" s="1"/>
  <c r="G10" i="10"/>
  <c r="G12" i="10" s="1"/>
  <c r="G15" i="10" s="1"/>
  <c r="F10" i="10"/>
  <c r="F13" i="10" s="1"/>
  <c r="F16" i="10" s="1"/>
  <c r="E10" i="10"/>
  <c r="D10" i="10"/>
  <c r="D13" i="10" s="1"/>
  <c r="D16" i="10" s="1"/>
  <c r="C10" i="10"/>
  <c r="C13" i="10" s="1"/>
  <c r="C16" i="10" s="1"/>
  <c r="B10" i="10"/>
  <c r="B12" i="10" s="1"/>
  <c r="B15" i="10" s="1"/>
  <c r="D10" i="4"/>
  <c r="C10" i="4"/>
  <c r="C12" i="4" s="1"/>
  <c r="E10" i="4"/>
  <c r="E14" i="4" s="1"/>
  <c r="F10" i="4"/>
  <c r="F13" i="4" s="1"/>
  <c r="G10" i="4"/>
  <c r="J10" i="9"/>
  <c r="I10" i="9"/>
  <c r="H10" i="9"/>
  <c r="H14" i="9" s="1"/>
  <c r="H17" i="9" s="1"/>
  <c r="G10" i="9"/>
  <c r="F10" i="9"/>
  <c r="F14" i="9" s="1"/>
  <c r="F17" i="9" s="1"/>
  <c r="E10" i="9"/>
  <c r="E13" i="9" s="1"/>
  <c r="D10" i="9"/>
  <c r="D14" i="9" s="1"/>
  <c r="D17" i="9" s="1"/>
  <c r="C10" i="9"/>
  <c r="C13" i="9" s="1"/>
  <c r="B10" i="9"/>
  <c r="B12" i="9" s="1"/>
  <c r="J10" i="8"/>
  <c r="J12" i="8" s="1"/>
  <c r="I10" i="8"/>
  <c r="H10" i="8"/>
  <c r="H12" i="8" s="1"/>
  <c r="G10" i="8"/>
  <c r="F10" i="8"/>
  <c r="F12" i="8" s="1"/>
  <c r="F15" i="8" s="1"/>
  <c r="E10" i="8"/>
  <c r="E14" i="8" s="1"/>
  <c r="D10" i="8"/>
  <c r="D14" i="8" s="1"/>
  <c r="C10" i="8"/>
  <c r="C12" i="8" s="1"/>
  <c r="B10" i="8"/>
  <c r="B12" i="8" s="1"/>
  <c r="I10" i="7"/>
  <c r="I14" i="7" s="1"/>
  <c r="H10" i="7"/>
  <c r="G10" i="7"/>
  <c r="G13" i="7" s="1"/>
  <c r="G16" i="7" s="1"/>
  <c r="F10" i="7"/>
  <c r="F12" i="7" s="1"/>
  <c r="E10" i="7"/>
  <c r="D10" i="7"/>
  <c r="D12" i="7" s="1"/>
  <c r="C10" i="7"/>
  <c r="C14" i="7" s="1"/>
  <c r="B10" i="7"/>
  <c r="B12" i="7" s="1"/>
  <c r="B15" i="7" s="1"/>
  <c r="J10" i="7"/>
  <c r="J13" i="7" s="1"/>
  <c r="J16" i="7" s="1"/>
  <c r="I10" i="5"/>
  <c r="H10" i="5"/>
  <c r="H14" i="5" s="1"/>
  <c r="G10" i="5"/>
  <c r="G14" i="5" s="1"/>
  <c r="F10" i="5"/>
  <c r="F14" i="5" s="1"/>
  <c r="F17" i="5" s="1"/>
  <c r="E10" i="5"/>
  <c r="E13" i="5" s="1"/>
  <c r="D10" i="5"/>
  <c r="D14" i="5" s="1"/>
  <c r="J10" i="5"/>
  <c r="C10" i="5"/>
  <c r="C14" i="5" s="1"/>
  <c r="B10" i="5"/>
  <c r="B13" i="5" s="1"/>
  <c r="J10" i="4"/>
  <c r="J13" i="4" s="1"/>
  <c r="I10" i="4"/>
  <c r="I12" i="4" s="1"/>
  <c r="H10" i="4"/>
  <c r="H13" i="4" s="1"/>
  <c r="G12" i="4"/>
  <c r="D13" i="4"/>
  <c r="B10" i="4"/>
  <c r="B13" i="4" s="1"/>
  <c r="I10" i="3"/>
  <c r="I12" i="3" s="1"/>
  <c r="I15" i="3" s="1"/>
  <c r="H10" i="3"/>
  <c r="H13" i="3" s="1"/>
  <c r="H16" i="3" s="1"/>
  <c r="G10" i="3"/>
  <c r="G14" i="3" s="1"/>
  <c r="G17" i="3" s="1"/>
  <c r="F10" i="3"/>
  <c r="F13" i="3" s="1"/>
  <c r="F16" i="3" s="1"/>
  <c r="E10" i="3"/>
  <c r="E12" i="3" s="1"/>
  <c r="E15" i="3" s="1"/>
  <c r="D10" i="3"/>
  <c r="D14" i="3" s="1"/>
  <c r="C10" i="3"/>
  <c r="C12" i="3" s="1"/>
  <c r="C15" i="3" s="1"/>
  <c r="B10" i="3"/>
  <c r="B14" i="3" s="1"/>
  <c r="J10" i="3"/>
  <c r="J12" i="3" s="1"/>
  <c r="J15" i="3" s="1"/>
  <c r="J10" i="2"/>
  <c r="I10" i="2"/>
  <c r="I13" i="2" s="1"/>
  <c r="G10" i="2"/>
  <c r="G14" i="2" s="1"/>
  <c r="G17" i="2" s="1"/>
  <c r="F10" i="2"/>
  <c r="F13" i="2" s="1"/>
  <c r="E10" i="2"/>
  <c r="E12" i="2" s="1"/>
  <c r="E15" i="2" s="1"/>
  <c r="D10" i="2"/>
  <c r="D13" i="2" s="1"/>
  <c r="C10" i="2"/>
  <c r="B10" i="2"/>
  <c r="B12" i="2" s="1"/>
  <c r="B15" i="2" s="1"/>
  <c r="H10" i="2"/>
  <c r="H14" i="2" s="1"/>
  <c r="H17" i="2" s="1"/>
  <c r="J10" i="1"/>
  <c r="J14" i="1" s="1"/>
  <c r="J17" i="1" s="1"/>
  <c r="I10" i="1"/>
  <c r="H10" i="1"/>
  <c r="H13" i="1" s="1"/>
  <c r="H16" i="1" s="1"/>
  <c r="G10" i="1"/>
  <c r="F10" i="1"/>
  <c r="F13" i="1" s="1"/>
  <c r="E10" i="1"/>
  <c r="D10" i="1"/>
  <c r="D13" i="1" s="1"/>
  <c r="D16" i="1" s="1"/>
  <c r="C10" i="1"/>
  <c r="B10" i="1"/>
  <c r="D12" i="9" l="1"/>
  <c r="F12" i="9"/>
  <c r="F15" i="9" s="1"/>
  <c r="H12" i="9"/>
  <c r="H15" i="9" s="1"/>
  <c r="E17" i="8"/>
  <c r="D17" i="8"/>
  <c r="D12" i="8"/>
  <c r="D15" i="8" s="1"/>
  <c r="C13" i="8"/>
  <c r="C16" i="8" s="1"/>
  <c r="B14" i="8"/>
  <c r="J14" i="8"/>
  <c r="J17" i="8" s="1"/>
  <c r="E12" i="8"/>
  <c r="E15" i="8" s="1"/>
  <c r="D13" i="8"/>
  <c r="D16" i="8" s="1"/>
  <c r="C14" i="8"/>
  <c r="C17" i="8" s="1"/>
  <c r="E13" i="8"/>
  <c r="E16" i="8" s="1"/>
  <c r="B13" i="8"/>
  <c r="B16" i="8" s="1"/>
  <c r="J13" i="8"/>
  <c r="J16" i="8" s="1"/>
  <c r="G12" i="7"/>
  <c r="C13" i="7"/>
  <c r="I13" i="7"/>
  <c r="I16" i="7" s="1"/>
  <c r="G14" i="7"/>
  <c r="I12" i="7"/>
  <c r="I15" i="7" s="1"/>
  <c r="D13" i="7"/>
  <c r="D16" i="7" s="1"/>
  <c r="J14" i="7"/>
  <c r="J17" i="7" s="1"/>
  <c r="J12" i="7"/>
  <c r="J15" i="7" s="1"/>
  <c r="J18" i="7" s="1"/>
  <c r="F13" i="7"/>
  <c r="F16" i="7" s="1"/>
  <c r="D14" i="7"/>
  <c r="C12" i="7"/>
  <c r="C15" i="7" s="1"/>
  <c r="B13" i="7"/>
  <c r="B16" i="7" s="1"/>
  <c r="F14" i="7"/>
  <c r="I12" i="10"/>
  <c r="I15" i="10" s="1"/>
  <c r="H13" i="10"/>
  <c r="H16" i="10" s="1"/>
  <c r="G14" i="10"/>
  <c r="G17" i="10" s="1"/>
  <c r="C12" i="10"/>
  <c r="C15" i="10" s="1"/>
  <c r="C18" i="10" s="1"/>
  <c r="I13" i="10"/>
  <c r="I16" i="10" s="1"/>
  <c r="H14" i="10"/>
  <c r="H17" i="10" s="1"/>
  <c r="D12" i="10"/>
  <c r="D15" i="10" s="1"/>
  <c r="B13" i="10"/>
  <c r="B16" i="10" s="1"/>
  <c r="C14" i="10"/>
  <c r="C17" i="10" s="1"/>
  <c r="F14" i="10"/>
  <c r="J15" i="10"/>
  <c r="E14" i="10"/>
  <c r="E13" i="10"/>
  <c r="J14" i="10"/>
  <c r="J13" i="10"/>
  <c r="E12" i="10"/>
  <c r="H15" i="10"/>
  <c r="F17" i="10"/>
  <c r="F12" i="10"/>
  <c r="I18" i="10"/>
  <c r="B14" i="10"/>
  <c r="G13" i="10"/>
  <c r="D14" i="10"/>
  <c r="D12" i="5"/>
  <c r="D15" i="5" s="1"/>
  <c r="G12" i="5"/>
  <c r="C13" i="5"/>
  <c r="C16" i="5" s="1"/>
  <c r="H13" i="5"/>
  <c r="H16" i="5" s="1"/>
  <c r="B12" i="5"/>
  <c r="B15" i="5" s="1"/>
  <c r="F13" i="5"/>
  <c r="B14" i="5"/>
  <c r="B17" i="5" s="1"/>
  <c r="C12" i="5"/>
  <c r="C15" i="5" s="1"/>
  <c r="H12" i="5"/>
  <c r="D13" i="5"/>
  <c r="D16" i="5" s="1"/>
  <c r="G13" i="5"/>
  <c r="G16" i="5" s="1"/>
  <c r="E14" i="5"/>
  <c r="E17" i="5" s="1"/>
  <c r="F12" i="5"/>
  <c r="F15" i="5" s="1"/>
  <c r="F12" i="4"/>
  <c r="F15" i="4" s="1"/>
  <c r="G13" i="4"/>
  <c r="G16" i="4" s="1"/>
  <c r="F14" i="4"/>
  <c r="F17" i="4" s="1"/>
  <c r="H12" i="4"/>
  <c r="H15" i="4" s="1"/>
  <c r="I13" i="4"/>
  <c r="I16" i="4" s="1"/>
  <c r="H14" i="4"/>
  <c r="H17" i="4" s="1"/>
  <c r="B12" i="4"/>
  <c r="B15" i="4" s="1"/>
  <c r="J12" i="4"/>
  <c r="J15" i="4" s="1"/>
  <c r="J18" i="4" s="1"/>
  <c r="B14" i="4"/>
  <c r="B17" i="4" s="1"/>
  <c r="J14" i="4"/>
  <c r="J17" i="4" s="1"/>
  <c r="D12" i="4"/>
  <c r="D15" i="4" s="1"/>
  <c r="C13" i="4"/>
  <c r="C16" i="4" s="1"/>
  <c r="D14" i="4"/>
  <c r="D17" i="4" s="1"/>
  <c r="D13" i="3"/>
  <c r="F14" i="3"/>
  <c r="F17" i="3" s="1"/>
  <c r="F12" i="3"/>
  <c r="G12" i="3"/>
  <c r="G15" i="3" s="1"/>
  <c r="H14" i="3"/>
  <c r="H17" i="3" s="1"/>
  <c r="H12" i="3"/>
  <c r="H15" i="3" s="1"/>
  <c r="B12" i="3"/>
  <c r="B15" i="3" s="1"/>
  <c r="B13" i="3"/>
  <c r="B16" i="3" s="1"/>
  <c r="B15" i="9"/>
  <c r="I14" i="9"/>
  <c r="I13" i="9"/>
  <c r="J14" i="9"/>
  <c r="J13" i="9"/>
  <c r="D15" i="9"/>
  <c r="C16" i="9"/>
  <c r="E16" i="9"/>
  <c r="H13" i="9"/>
  <c r="C12" i="9"/>
  <c r="E12" i="9"/>
  <c r="D13" i="9"/>
  <c r="E14" i="9"/>
  <c r="G14" i="9"/>
  <c r="G13" i="9"/>
  <c r="B14" i="9"/>
  <c r="B13" i="9"/>
  <c r="G12" i="9"/>
  <c r="I12" i="9"/>
  <c r="J12" i="9"/>
  <c r="F13" i="9"/>
  <c r="C14" i="9"/>
  <c r="H15" i="8"/>
  <c r="G13" i="8"/>
  <c r="G12" i="8"/>
  <c r="I13" i="8"/>
  <c r="I12" i="8"/>
  <c r="B15" i="8"/>
  <c r="C15" i="8"/>
  <c r="J15" i="8"/>
  <c r="G14" i="8"/>
  <c r="F14" i="8"/>
  <c r="F13" i="8"/>
  <c r="H14" i="8"/>
  <c r="H13" i="8"/>
  <c r="I14" i="8"/>
  <c r="E14" i="7"/>
  <c r="E13" i="7"/>
  <c r="E12" i="7"/>
  <c r="H14" i="7"/>
  <c r="H13" i="7"/>
  <c r="H12" i="7"/>
  <c r="C16" i="7"/>
  <c r="C17" i="7"/>
  <c r="I17" i="7"/>
  <c r="G17" i="7"/>
  <c r="G15" i="7"/>
  <c r="D17" i="7"/>
  <c r="D15" i="7"/>
  <c r="F15" i="7"/>
  <c r="F17" i="7"/>
  <c r="B14" i="7"/>
  <c r="G15" i="5"/>
  <c r="F16" i="5"/>
  <c r="F18" i="5" s="1"/>
  <c r="C17" i="5"/>
  <c r="D17" i="5"/>
  <c r="G17" i="5"/>
  <c r="H17" i="5"/>
  <c r="H15" i="5"/>
  <c r="E16" i="5"/>
  <c r="J14" i="5"/>
  <c r="J13" i="5"/>
  <c r="J12" i="5"/>
  <c r="I14" i="5"/>
  <c r="I12" i="5"/>
  <c r="I13" i="5"/>
  <c r="B16" i="5"/>
  <c r="E12" i="5"/>
  <c r="I15" i="4"/>
  <c r="D16" i="4"/>
  <c r="C15" i="4"/>
  <c r="E17" i="4"/>
  <c r="G15" i="4"/>
  <c r="B16" i="4"/>
  <c r="F16" i="4"/>
  <c r="H16" i="4"/>
  <c r="J16" i="4"/>
  <c r="E12" i="4"/>
  <c r="C14" i="4"/>
  <c r="G14" i="4"/>
  <c r="I14" i="4"/>
  <c r="B18" i="4"/>
  <c r="E13" i="4"/>
  <c r="J13" i="3"/>
  <c r="E13" i="3"/>
  <c r="C14" i="3"/>
  <c r="D16" i="3"/>
  <c r="I13" i="3"/>
  <c r="D17" i="3"/>
  <c r="D12" i="3"/>
  <c r="C13" i="3"/>
  <c r="G13" i="3"/>
  <c r="J14" i="3"/>
  <c r="B17" i="3"/>
  <c r="E14" i="3"/>
  <c r="F15" i="3"/>
  <c r="F18" i="3" s="1"/>
  <c r="I14" i="3"/>
  <c r="D16" i="2"/>
  <c r="D14" i="2"/>
  <c r="B14" i="2"/>
  <c r="B13" i="2"/>
  <c r="C14" i="2"/>
  <c r="C13" i="2"/>
  <c r="J14" i="2"/>
  <c r="J13" i="2"/>
  <c r="H12" i="2"/>
  <c r="G12" i="2"/>
  <c r="F14" i="2"/>
  <c r="E14" i="2"/>
  <c r="E13" i="2"/>
  <c r="C12" i="2"/>
  <c r="J12" i="2"/>
  <c r="H13" i="2"/>
  <c r="G13" i="2"/>
  <c r="F16" i="2"/>
  <c r="I16" i="2"/>
  <c r="I14" i="2"/>
  <c r="D12" i="2"/>
  <c r="F12" i="2"/>
  <c r="I12" i="2"/>
  <c r="J13" i="1"/>
  <c r="J16" i="1" s="1"/>
  <c r="H12" i="1"/>
  <c r="H15" i="1" s="1"/>
  <c r="F16" i="1"/>
  <c r="B14" i="1"/>
  <c r="B12" i="1"/>
  <c r="C14" i="1"/>
  <c r="C12" i="1"/>
  <c r="C13" i="1"/>
  <c r="G14" i="1"/>
  <c r="G12" i="1"/>
  <c r="G13" i="1"/>
  <c r="D12" i="1"/>
  <c r="H14" i="1"/>
  <c r="I14" i="1"/>
  <c r="I17" i="1" s="1"/>
  <c r="I12" i="1"/>
  <c r="I15" i="1" s="1"/>
  <c r="D14" i="1"/>
  <c r="F14" i="1"/>
  <c r="F12" i="1"/>
  <c r="E13" i="1"/>
  <c r="E14" i="1"/>
  <c r="E12" i="1"/>
  <c r="J12" i="1"/>
  <c r="B13" i="1"/>
  <c r="I13" i="1"/>
  <c r="I16" i="1" s="1"/>
  <c r="H18" i="4" l="1"/>
  <c r="I18" i="7"/>
  <c r="E18" i="8"/>
  <c r="D18" i="8"/>
  <c r="C18" i="5"/>
  <c r="F18" i="4"/>
  <c r="H18" i="10"/>
  <c r="B17" i="8"/>
  <c r="C18" i="7"/>
  <c r="D18" i="7"/>
  <c r="D17" i="10"/>
  <c r="B17" i="10"/>
  <c r="B18" i="10" s="1"/>
  <c r="F15" i="10"/>
  <c r="F18" i="10" s="1"/>
  <c r="E17" i="10"/>
  <c r="E15" i="10"/>
  <c r="J16" i="10"/>
  <c r="G16" i="10"/>
  <c r="G18" i="10" s="1"/>
  <c r="J17" i="10"/>
  <c r="D18" i="10"/>
  <c r="E16" i="10"/>
  <c r="B18" i="5"/>
  <c r="H18" i="5"/>
  <c r="D18" i="5"/>
  <c r="D18" i="4"/>
  <c r="G15" i="9"/>
  <c r="G17" i="9"/>
  <c r="F16" i="9"/>
  <c r="B16" i="9"/>
  <c r="D16" i="9"/>
  <c r="D18" i="9" s="1"/>
  <c r="C15" i="9"/>
  <c r="F18" i="9"/>
  <c r="I17" i="9"/>
  <c r="E15" i="9"/>
  <c r="J17" i="9"/>
  <c r="I15" i="9"/>
  <c r="B17" i="9"/>
  <c r="G16" i="9"/>
  <c r="E17" i="9"/>
  <c r="J16" i="9"/>
  <c r="C17" i="9"/>
  <c r="J15" i="9"/>
  <c r="H16" i="9"/>
  <c r="H18" i="9" s="1"/>
  <c r="I16" i="9"/>
  <c r="H16" i="8"/>
  <c r="B18" i="8"/>
  <c r="I15" i="8"/>
  <c r="G15" i="8"/>
  <c r="F17" i="8"/>
  <c r="H17" i="8"/>
  <c r="G17" i="8"/>
  <c r="I16" i="8"/>
  <c r="G16" i="8"/>
  <c r="I17" i="8"/>
  <c r="F16" i="8"/>
  <c r="J18" i="8"/>
  <c r="C18" i="8"/>
  <c r="E17" i="7"/>
  <c r="B17" i="7"/>
  <c r="B18" i="7" s="1"/>
  <c r="H16" i="7"/>
  <c r="F18" i="7"/>
  <c r="G18" i="7"/>
  <c r="H17" i="7"/>
  <c r="E15" i="7"/>
  <c r="H15" i="7"/>
  <c r="E16" i="7"/>
  <c r="J15" i="5"/>
  <c r="J16" i="5"/>
  <c r="G18" i="5"/>
  <c r="E15" i="5"/>
  <c r="E18" i="5" s="1"/>
  <c r="I16" i="5"/>
  <c r="J17" i="5"/>
  <c r="I17" i="5"/>
  <c r="I15" i="5"/>
  <c r="I17" i="4"/>
  <c r="I18" i="4" s="1"/>
  <c r="C17" i="4"/>
  <c r="C18" i="4" s="1"/>
  <c r="G17" i="4"/>
  <c r="G18" i="4" s="1"/>
  <c r="E16" i="4"/>
  <c r="E15" i="4"/>
  <c r="E17" i="3"/>
  <c r="G16" i="3"/>
  <c r="G18" i="3" s="1"/>
  <c r="E16" i="3"/>
  <c r="I17" i="3"/>
  <c r="J17" i="3"/>
  <c r="C16" i="3"/>
  <c r="D15" i="3"/>
  <c r="D18" i="3" s="1"/>
  <c r="I16" i="3"/>
  <c r="I18" i="3" s="1"/>
  <c r="J16" i="3"/>
  <c r="J18" i="3" s="1"/>
  <c r="H18" i="3"/>
  <c r="B18" i="3"/>
  <c r="C17" i="3"/>
  <c r="I17" i="2"/>
  <c r="E16" i="2"/>
  <c r="F17" i="2"/>
  <c r="F15" i="2"/>
  <c r="G16" i="2"/>
  <c r="E17" i="2"/>
  <c r="J16" i="2"/>
  <c r="B16" i="2"/>
  <c r="H16" i="2"/>
  <c r="J15" i="2"/>
  <c r="G15" i="2"/>
  <c r="H15" i="2"/>
  <c r="J17" i="2"/>
  <c r="B17" i="2"/>
  <c r="C17" i="2"/>
  <c r="I15" i="2"/>
  <c r="D15" i="2"/>
  <c r="C15" i="2"/>
  <c r="C16" i="2"/>
  <c r="D17" i="2"/>
  <c r="J15" i="1"/>
  <c r="J18" i="1" s="1"/>
  <c r="F15" i="1"/>
  <c r="B16" i="1"/>
  <c r="E16" i="1"/>
  <c r="F17" i="1"/>
  <c r="H17" i="1"/>
  <c r="H18" i="1" s="1"/>
  <c r="G15" i="1"/>
  <c r="C17" i="1"/>
  <c r="B15" i="1"/>
  <c r="C15" i="1"/>
  <c r="D15" i="1"/>
  <c r="G17" i="1"/>
  <c r="B17" i="1"/>
  <c r="E17" i="1"/>
  <c r="G16" i="1"/>
  <c r="E15" i="1"/>
  <c r="D17" i="1"/>
  <c r="C16" i="1"/>
  <c r="F18" i="2" l="1"/>
  <c r="J18" i="9"/>
  <c r="B18" i="9"/>
  <c r="G18" i="9"/>
  <c r="F18" i="8"/>
  <c r="I18" i="8"/>
  <c r="H18" i="8"/>
  <c r="J18" i="10"/>
  <c r="E18" i="10"/>
  <c r="C18" i="3"/>
  <c r="I18" i="9"/>
  <c r="E18" i="9"/>
  <c r="C18" i="9"/>
  <c r="G18" i="8"/>
  <c r="H18" i="7"/>
  <c r="E18" i="7"/>
  <c r="I18" i="5"/>
  <c r="E19" i="5"/>
  <c r="E20" i="5" s="1"/>
  <c r="J18" i="5"/>
  <c r="E18" i="4"/>
  <c r="E18" i="3"/>
  <c r="B18" i="2"/>
  <c r="G18" i="2"/>
  <c r="J18" i="2"/>
  <c r="I18" i="2"/>
  <c r="H18" i="2"/>
  <c r="E18" i="2"/>
  <c r="C18" i="2"/>
  <c r="D18" i="2"/>
  <c r="E18" i="1"/>
  <c r="I18" i="1"/>
  <c r="D18" i="1"/>
  <c r="B18" i="1"/>
  <c r="G18" i="1"/>
  <c r="C18" i="1"/>
  <c r="F18" i="1"/>
  <c r="E19" i="10" l="1"/>
  <c r="E20" i="10" s="1"/>
  <c r="G20" i="5"/>
  <c r="J20" i="5"/>
  <c r="E19" i="4"/>
  <c r="D21" i="4" s="1"/>
  <c r="E19" i="9"/>
  <c r="E19" i="8"/>
  <c r="G20" i="8" s="1"/>
  <c r="E19" i="7"/>
  <c r="H20" i="5"/>
  <c r="C20" i="5"/>
  <c r="F20" i="5"/>
  <c r="B20" i="5"/>
  <c r="D20" i="5"/>
  <c r="I20" i="5"/>
  <c r="E19" i="3"/>
  <c r="E21" i="3" s="1"/>
  <c r="E19" i="2"/>
  <c r="E19" i="1"/>
  <c r="E21" i="4" l="1"/>
  <c r="C20" i="10"/>
  <c r="I20" i="10"/>
  <c r="H20" i="10"/>
  <c r="G20" i="10"/>
  <c r="J20" i="10"/>
  <c r="B20" i="10"/>
  <c r="F20" i="10"/>
  <c r="D20" i="10"/>
  <c r="H20" i="9"/>
  <c r="G20" i="9"/>
  <c r="J20" i="9"/>
  <c r="F20" i="9"/>
  <c r="D20" i="9"/>
  <c r="B20" i="9"/>
  <c r="C20" i="9"/>
  <c r="E20" i="9"/>
  <c r="I20" i="9"/>
  <c r="E20" i="8"/>
  <c r="D20" i="8"/>
  <c r="C20" i="8"/>
  <c r="J20" i="8"/>
  <c r="I20" i="8"/>
  <c r="H20" i="8"/>
  <c r="F20" i="8"/>
  <c r="B20" i="8"/>
  <c r="H20" i="7"/>
  <c r="I20" i="7"/>
  <c r="C20" i="7"/>
  <c r="D20" i="7"/>
  <c r="J20" i="7"/>
  <c r="F20" i="7"/>
  <c r="B20" i="7"/>
  <c r="G20" i="7"/>
  <c r="E20" i="7"/>
  <c r="F21" i="4"/>
  <c r="B21" i="4"/>
  <c r="H21" i="4"/>
  <c r="J21" i="4"/>
  <c r="I21" i="4"/>
  <c r="C21" i="4"/>
  <c r="G21" i="4"/>
  <c r="F21" i="3"/>
  <c r="I21" i="3"/>
  <c r="B21" i="3"/>
  <c r="D21" i="3"/>
  <c r="G21" i="3"/>
  <c r="C21" i="3"/>
  <c r="J21" i="3"/>
  <c r="H21" i="3"/>
  <c r="E21" i="2"/>
  <c r="B21" i="2"/>
  <c r="G21" i="2"/>
  <c r="F21" i="2"/>
  <c r="J21" i="2"/>
  <c r="H21" i="2"/>
  <c r="D21" i="2"/>
  <c r="C21" i="2"/>
  <c r="I21" i="2"/>
  <c r="H20" i="1"/>
  <c r="J20" i="1"/>
  <c r="I20" i="1"/>
  <c r="D20" i="1"/>
  <c r="F20" i="1"/>
  <c r="G20" i="1"/>
  <c r="E20" i="1"/>
  <c r="C20" i="1"/>
  <c r="B20" i="1"/>
</calcChain>
</file>

<file path=xl/sharedStrings.xml><?xml version="1.0" encoding="utf-8"?>
<sst xmlns="http://schemas.openxmlformats.org/spreadsheetml/2006/main" count="225" uniqueCount="22">
  <si>
    <t>△T</t>
  </si>
  <si>
    <t>2-△T</t>
    <phoneticPr fontId="2" type="noConversion"/>
  </si>
  <si>
    <t>2D-1</t>
    <phoneticPr fontId="1" type="noConversion"/>
  </si>
  <si>
    <t>2D-2</t>
  </si>
  <si>
    <t>2D-3</t>
  </si>
  <si>
    <t>SC-1</t>
    <phoneticPr fontId="1" type="noConversion"/>
  </si>
  <si>
    <t>RCCS-1</t>
    <phoneticPr fontId="1" type="noConversion"/>
  </si>
  <si>
    <t>RCCS-2</t>
  </si>
  <si>
    <t>RCCS-3</t>
  </si>
  <si>
    <t>SC-2</t>
    <phoneticPr fontId="1" type="noConversion"/>
  </si>
  <si>
    <t>SC-3</t>
    <phoneticPr fontId="1" type="noConversion"/>
  </si>
  <si>
    <t>Sample</t>
    <phoneticPr fontId="2" type="noConversion"/>
  </si>
  <si>
    <t>control-SC</t>
    <phoneticPr fontId="4" type="noConversion"/>
  </si>
  <si>
    <t>control-2D</t>
    <phoneticPr fontId="4" type="noConversion"/>
  </si>
  <si>
    <t>experimental group</t>
    <phoneticPr fontId="4" type="noConversion"/>
  </si>
  <si>
    <t>target gene</t>
    <phoneticPr fontId="2" type="noConversion"/>
  </si>
  <si>
    <t>housekeeping gene GAPDH</t>
    <phoneticPr fontId="2" type="noConversion"/>
  </si>
  <si>
    <t>the average of housekeeping gene</t>
    <phoneticPr fontId="2" type="noConversion"/>
  </si>
  <si>
    <t>the average</t>
    <phoneticPr fontId="2" type="noConversion"/>
  </si>
  <si>
    <t>control-SC</t>
  </si>
  <si>
    <t>control-2D</t>
  </si>
  <si>
    <t>experimental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</si>
</sst>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b/>
      <sz val="11"/>
      <color theme="1"/>
      <name val="等线"/>
      <family val="2"/>
      <scheme val="minor"/>
    </font>
    <font>
      <sz val="11"/>
      <color rgb="FF000000"/>
      <name val="宋体"/>
      <family val="3"/>
      <charset val="134"/>
    </font>
    <font>
      <b/>
      <sz val="11"/>
      <color theme="5"/>
      <name val="等线"/>
      <family val="4"/>
      <charset val="134"/>
      <scheme val="minor"/>
    </font>
    <font>
      <b/>
      <sz val="11"/>
      <color rgb="FFC00000"/>
      <name val="等线"/>
      <family val="4"/>
      <charset val="134"/>
      <scheme val="minor"/>
    </font>
    <font>
      <sz val="11"/>
      <color theme="1"/>
      <name val="等线"/>
      <family val="2"/>
      <scheme val="minor"/>
    </font>
    <font>
      <b/>
      <sz val="12"/>
      <color theme="1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b/>
      <sz val="11"/>
      <color theme="5"/>
      <name val="等线"/>
      <family val="2"/>
      <scheme val="minor"/>
    </font>
    <font>
      <b/>
      <sz val="11"/>
      <name val="等线"/>
      <family val="4"/>
      <charset val="134"/>
      <scheme val="minor"/>
    </font>
    <font>
      <b/>
      <sz val="12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2" borderId="0" xfId="0" applyFill="1" applyAlignment="1"/>
    <xf numFmtId="0" fontId="3" fillId="2" borderId="0" xfId="0" applyFont="1" applyFill="1" applyAlignment="1"/>
    <xf numFmtId="0" fontId="0" fillId="0" borderId="0" xfId="0" applyAlignment="1"/>
    <xf numFmtId="0" fontId="0" fillId="2" borderId="0" xfId="0" applyFill="1">
      <alignment vertical="center"/>
    </xf>
    <xf numFmtId="0" fontId="6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4" borderId="0" xfId="0" applyFont="1" applyFill="1">
      <alignment vertical="center"/>
    </xf>
    <xf numFmtId="0" fontId="0" fillId="3" borderId="0" xfId="0" applyFill="1">
      <alignment vertical="center"/>
    </xf>
    <xf numFmtId="0" fontId="6" fillId="2" borderId="0" xfId="0" applyFont="1" applyFill="1" applyAlignment="1"/>
    <xf numFmtId="0" fontId="5" fillId="2" borderId="0" xfId="0" applyFont="1" applyFill="1" applyAlignment="1"/>
    <xf numFmtId="0" fontId="9" fillId="0" borderId="0" xfId="0" applyFont="1" applyAlignment="1"/>
    <xf numFmtId="0" fontId="10" fillId="0" borderId="0" xfId="0" applyFont="1" applyAlignment="1"/>
    <xf numFmtId="0" fontId="11" fillId="2" borderId="0" xfId="0" applyFont="1" applyFill="1">
      <alignment vertical="center"/>
    </xf>
    <xf numFmtId="0" fontId="11" fillId="2" borderId="0" xfId="0" applyFont="1" applyFill="1" applyAlignment="1"/>
    <xf numFmtId="0" fontId="8" fillId="5" borderId="0" xfId="0" applyFont="1" applyFill="1">
      <alignment vertical="center"/>
    </xf>
    <xf numFmtId="0" fontId="13" fillId="0" borderId="0" xfId="0" applyFont="1" applyAlignment="1"/>
    <xf numFmtId="0" fontId="6" fillId="0" borderId="0" xfId="0" applyFont="1" applyAlignment="1"/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0" xfId="0" applyFont="1" applyAlignment="1"/>
    <xf numFmtId="0" fontId="13" fillId="2" borderId="0" xfId="0" applyFont="1" applyFill="1" applyAlignment="1"/>
    <xf numFmtId="0" fontId="14" fillId="0" borderId="0" xfId="0" applyFont="1" applyAlignment="1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5" fillId="0" borderId="0" xfId="0" applyFont="1" applyAlignment="1"/>
    <xf numFmtId="0" fontId="7" fillId="0" borderId="0" xfId="0" applyFont="1" applyAlignment="1"/>
    <xf numFmtId="0" fontId="16" fillId="0" borderId="0" xfId="0" applyFont="1" applyAlignment="1"/>
    <xf numFmtId="17" fontId="13" fillId="0" borderId="0" xfId="0" applyNumberFormat="1" applyFont="1" applyAlignment="1"/>
    <xf numFmtId="58" fontId="13" fillId="0" borderId="0" xfId="0" applyNumberFormat="1" applyFont="1" applyAlignment="1"/>
    <xf numFmtId="0" fontId="13" fillId="0" borderId="0" xfId="0" applyFont="1">
      <alignment vertical="center"/>
    </xf>
    <xf numFmtId="58" fontId="0" fillId="0" borderId="0" xfId="0" applyNumberFormat="1" applyAlignment="1"/>
    <xf numFmtId="17" fontId="0" fillId="0" borderId="0" xfId="0" applyNumberFormat="1" applyAlignment="1"/>
    <xf numFmtId="0" fontId="12" fillId="0" borderId="4" xfId="0" applyFont="1" applyBorder="1" applyAlignment="1"/>
    <xf numFmtId="0" fontId="12" fillId="0" borderId="2" xfId="0" applyFont="1" applyBorder="1" applyAlignment="1"/>
    <xf numFmtId="0" fontId="6" fillId="2" borderId="1" xfId="0" applyFont="1" applyFill="1" applyBorder="1" applyAlignment="1"/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0" fontId="3" fillId="2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874FD-F31A-FE45-B15D-D78783BF8161}">
  <dimension ref="A1:K21"/>
  <sheetViews>
    <sheetView workbookViewId="0">
      <selection activeCell="A10" sqref="A10"/>
    </sheetView>
  </sheetViews>
  <sheetFormatPr defaultColWidth="10.9453125" defaultRowHeight="15" x14ac:dyDescent="0.45"/>
  <cols>
    <col min="1" max="1" width="21" customWidth="1"/>
    <col min="8" max="8" width="14.47265625" customWidth="1"/>
    <col min="9" max="9" width="14.68359375" customWidth="1"/>
    <col min="10" max="10" width="13.83984375" customWidth="1"/>
  </cols>
  <sheetData>
    <row r="1" spans="1:11" s="1" customFormat="1" ht="31" x14ac:dyDescent="0.45">
      <c r="A1" s="42" t="s">
        <v>11</v>
      </c>
      <c r="B1" s="41" t="s">
        <v>12</v>
      </c>
      <c r="C1" s="41" t="s">
        <v>12</v>
      </c>
      <c r="D1" s="41" t="s">
        <v>12</v>
      </c>
      <c r="E1" s="41" t="s">
        <v>13</v>
      </c>
      <c r="F1" s="41" t="s">
        <v>13</v>
      </c>
      <c r="G1" s="41" t="s">
        <v>13</v>
      </c>
      <c r="H1" s="41" t="s">
        <v>14</v>
      </c>
      <c r="I1" s="41" t="s">
        <v>14</v>
      </c>
      <c r="J1" s="41" t="s">
        <v>14</v>
      </c>
      <c r="K1" s="3"/>
    </row>
    <row r="2" spans="1:11" s="1" customFormat="1" x14ac:dyDescent="0.45">
      <c r="B2" s="5" t="s">
        <v>5</v>
      </c>
      <c r="C2" s="5" t="s">
        <v>9</v>
      </c>
      <c r="D2" s="5" t="s">
        <v>10</v>
      </c>
      <c r="E2" s="5" t="s">
        <v>2</v>
      </c>
      <c r="F2" s="5" t="s">
        <v>3</v>
      </c>
      <c r="G2" s="5" t="s">
        <v>4</v>
      </c>
      <c r="H2" s="7" t="s">
        <v>6</v>
      </c>
      <c r="I2" s="7" t="s">
        <v>7</v>
      </c>
      <c r="J2" s="7" t="s">
        <v>8</v>
      </c>
      <c r="K2" s="3"/>
    </row>
    <row r="3" spans="1:11" s="1" customFormat="1" x14ac:dyDescent="0.45">
      <c r="A3" s="1" t="s">
        <v>15</v>
      </c>
      <c r="B3" s="4">
        <v>23.16</v>
      </c>
      <c r="C3" s="13">
        <v>19.66</v>
      </c>
      <c r="D3" s="13">
        <v>21.42</v>
      </c>
      <c r="E3" s="6">
        <v>19.22</v>
      </c>
      <c r="F3" s="6">
        <v>19.239999999999998</v>
      </c>
      <c r="G3" s="6">
        <v>18.7</v>
      </c>
      <c r="H3" s="1">
        <v>21.43</v>
      </c>
      <c r="I3" s="1">
        <v>20.98</v>
      </c>
      <c r="J3" s="1">
        <v>19.579999999999998</v>
      </c>
      <c r="K3" s="3"/>
    </row>
    <row r="4" spans="1:11" s="1" customFormat="1" x14ac:dyDescent="0.45">
      <c r="B4" s="4">
        <v>22.77</v>
      </c>
      <c r="C4" s="13">
        <v>19.489999999999998</v>
      </c>
      <c r="D4" s="13">
        <v>21.56</v>
      </c>
      <c r="E4" s="6">
        <v>19.16</v>
      </c>
      <c r="F4" s="6">
        <v>19.07</v>
      </c>
      <c r="G4" s="6">
        <v>18.77</v>
      </c>
      <c r="H4" s="1">
        <v>21.51</v>
      </c>
      <c r="I4" s="1">
        <v>20.89</v>
      </c>
      <c r="J4" s="1">
        <v>19.32</v>
      </c>
      <c r="K4" s="3"/>
    </row>
    <row r="5" spans="1:11" s="1" customFormat="1" x14ac:dyDescent="0.45">
      <c r="B5" s="4">
        <v>22.67</v>
      </c>
      <c r="C5" s="13">
        <v>19.66</v>
      </c>
      <c r="D5" s="13">
        <v>21.41</v>
      </c>
      <c r="E5" s="6">
        <v>19.37</v>
      </c>
      <c r="F5" s="6">
        <v>19.13</v>
      </c>
      <c r="G5" s="6">
        <v>18.760000000000002</v>
      </c>
      <c r="H5" s="1">
        <v>21.4</v>
      </c>
      <c r="I5" s="1">
        <v>20.94</v>
      </c>
      <c r="J5" s="1">
        <v>19.54</v>
      </c>
      <c r="K5" s="3"/>
    </row>
    <row r="6" spans="1:11" s="1" customFormat="1" x14ac:dyDescent="0.45">
      <c r="C6" s="14"/>
      <c r="D6" s="14"/>
      <c r="E6" s="10"/>
      <c r="F6" s="10"/>
      <c r="G6" s="10"/>
      <c r="K6" s="3"/>
    </row>
    <row r="7" spans="1:11" s="1" customFormat="1" ht="32" customHeight="1" x14ac:dyDescent="0.45">
      <c r="A7" s="40" t="s">
        <v>16</v>
      </c>
      <c r="B7" s="4">
        <v>20.59</v>
      </c>
      <c r="C7" s="13">
        <v>17.16</v>
      </c>
      <c r="D7" s="15">
        <v>19.149999999999999</v>
      </c>
      <c r="E7" s="6">
        <v>17.36</v>
      </c>
      <c r="F7" s="6">
        <v>17.23</v>
      </c>
      <c r="G7" s="6">
        <v>16.940000000000001</v>
      </c>
      <c r="H7" s="1">
        <v>19.39</v>
      </c>
      <c r="I7" s="1">
        <v>19.36</v>
      </c>
      <c r="J7" s="1">
        <v>17.649999999999999</v>
      </c>
      <c r="K7" s="3"/>
    </row>
    <row r="8" spans="1:11" s="1" customFormat="1" x14ac:dyDescent="0.45">
      <c r="B8" s="4">
        <v>20.56</v>
      </c>
      <c r="C8" s="13">
        <v>17.239999999999998</v>
      </c>
      <c r="D8" s="15">
        <v>19.21</v>
      </c>
      <c r="E8" s="6">
        <v>17.46</v>
      </c>
      <c r="F8" s="6">
        <v>17.37</v>
      </c>
      <c r="G8" s="6">
        <v>16.899999999999999</v>
      </c>
      <c r="H8" s="1">
        <v>19.809999999999999</v>
      </c>
      <c r="I8" s="1">
        <v>19.37</v>
      </c>
      <c r="J8" s="1">
        <v>17.649999999999999</v>
      </c>
      <c r="K8" s="3"/>
    </row>
    <row r="9" spans="1:11" s="1" customFormat="1" x14ac:dyDescent="0.45">
      <c r="B9" s="4">
        <v>20.6</v>
      </c>
      <c r="C9" s="13">
        <v>17.27</v>
      </c>
      <c r="D9" s="15">
        <v>19.350000000000001</v>
      </c>
      <c r="E9" s="6">
        <v>17.440000000000001</v>
      </c>
      <c r="F9" s="6">
        <v>17.329999999999998</v>
      </c>
      <c r="G9" s="6">
        <v>16.84</v>
      </c>
      <c r="H9" s="1">
        <v>19.579999999999998</v>
      </c>
      <c r="I9" s="1">
        <v>19.3</v>
      </c>
      <c r="J9" s="1">
        <v>17.73</v>
      </c>
      <c r="K9" s="3"/>
    </row>
    <row r="10" spans="1:11" s="1" customFormat="1" ht="29" customHeight="1" x14ac:dyDescent="0.45">
      <c r="A10" s="40" t="s">
        <v>17</v>
      </c>
      <c r="B10" s="1">
        <f t="shared" ref="B10:I10" si="0">AVERAGE(B7:B9)</f>
        <v>20.583333333333332</v>
      </c>
      <c r="C10" s="1">
        <f>AVERAGE(C7:C9)</f>
        <v>17.223333333333333</v>
      </c>
      <c r="D10" s="1">
        <f t="shared" ref="D10" si="1">AVERAGE(D7:D9)</f>
        <v>19.236666666666668</v>
      </c>
      <c r="E10" s="1">
        <f t="shared" si="0"/>
        <v>17.420000000000002</v>
      </c>
      <c r="F10" s="1">
        <f t="shared" si="0"/>
        <v>17.309999999999999</v>
      </c>
      <c r="G10" s="1">
        <f t="shared" si="0"/>
        <v>16.893333333333334</v>
      </c>
      <c r="H10" s="1">
        <f t="shared" si="0"/>
        <v>19.593333333333334</v>
      </c>
      <c r="I10" s="1">
        <f t="shared" si="0"/>
        <v>19.343333333333334</v>
      </c>
      <c r="J10" s="1">
        <f>AVERAGE(J7:J9)</f>
        <v>17.676666666666666</v>
      </c>
      <c r="K10" s="3"/>
    </row>
    <row r="11" spans="1:11" s="1" customFormat="1" ht="15.7" x14ac:dyDescent="0.45">
      <c r="A11" s="40"/>
      <c r="K11" s="3"/>
    </row>
    <row r="12" spans="1:11" s="1" customFormat="1" ht="15.7" x14ac:dyDescent="0.45">
      <c r="A12" s="2" t="s">
        <v>0</v>
      </c>
      <c r="B12" s="1">
        <f t="shared" ref="B12:I12" si="2">B3-B10</f>
        <v>2.576666666666668</v>
      </c>
      <c r="C12" s="1">
        <f t="shared" si="2"/>
        <v>2.4366666666666674</v>
      </c>
      <c r="D12" s="1">
        <f t="shared" si="2"/>
        <v>2.1833333333333336</v>
      </c>
      <c r="E12" s="1">
        <f t="shared" si="2"/>
        <v>1.7999999999999972</v>
      </c>
      <c r="F12" s="1">
        <f t="shared" si="2"/>
        <v>1.9299999999999997</v>
      </c>
      <c r="G12" s="1">
        <f>G3-G10</f>
        <v>1.8066666666666649</v>
      </c>
      <c r="H12" s="1">
        <f t="shared" si="2"/>
        <v>1.836666666666666</v>
      </c>
      <c r="I12" s="1">
        <f t="shared" si="2"/>
        <v>1.6366666666666667</v>
      </c>
      <c r="J12" s="1">
        <f t="shared" ref="J12" si="3">J3-J10</f>
        <v>1.9033333333333324</v>
      </c>
      <c r="K12" s="3"/>
    </row>
    <row r="13" spans="1:11" s="1" customFormat="1" x14ac:dyDescent="0.45">
      <c r="B13" s="1">
        <f t="shared" ref="B13:I13" si="4">B4-B10</f>
        <v>2.1866666666666674</v>
      </c>
      <c r="C13" s="1">
        <f t="shared" si="4"/>
        <v>2.2666666666666657</v>
      </c>
      <c r="D13" s="1">
        <f t="shared" si="4"/>
        <v>2.3233333333333306</v>
      </c>
      <c r="E13" s="1">
        <f t="shared" si="4"/>
        <v>1.7399999999999984</v>
      </c>
      <c r="F13" s="1">
        <f t="shared" si="4"/>
        <v>1.7600000000000016</v>
      </c>
      <c r="G13" s="1">
        <f t="shared" si="4"/>
        <v>1.8766666666666652</v>
      </c>
      <c r="H13" s="1">
        <f t="shared" si="4"/>
        <v>1.9166666666666679</v>
      </c>
      <c r="I13" s="1">
        <f t="shared" si="4"/>
        <v>1.5466666666666669</v>
      </c>
      <c r="J13" s="1">
        <f t="shared" ref="J13" si="5">J4-J10</f>
        <v>1.6433333333333344</v>
      </c>
      <c r="K13" s="3"/>
    </row>
    <row r="14" spans="1:11" s="1" customFormat="1" x14ac:dyDescent="0.45">
      <c r="B14" s="1">
        <f t="shared" ref="B14:I14" si="6">B5-B10</f>
        <v>2.0866666666666696</v>
      </c>
      <c r="C14" s="1">
        <f t="shared" si="6"/>
        <v>2.4366666666666674</v>
      </c>
      <c r="D14" s="1">
        <f t="shared" si="6"/>
        <v>2.173333333333332</v>
      </c>
      <c r="E14" s="1">
        <f t="shared" si="6"/>
        <v>1.9499999999999993</v>
      </c>
      <c r="F14" s="1">
        <f t="shared" si="6"/>
        <v>1.8200000000000003</v>
      </c>
      <c r="G14" s="1">
        <f t="shared" si="6"/>
        <v>1.8666666666666671</v>
      </c>
      <c r="H14" s="1">
        <f t="shared" si="6"/>
        <v>1.8066666666666649</v>
      </c>
      <c r="I14" s="1">
        <f t="shared" si="6"/>
        <v>1.5966666666666676</v>
      </c>
      <c r="J14" s="1">
        <f>J5-J10</f>
        <v>1.8633333333333333</v>
      </c>
      <c r="K14" s="3"/>
    </row>
    <row r="15" spans="1:11" s="1" customFormat="1" ht="15.7" x14ac:dyDescent="0.45">
      <c r="A15" s="2" t="s">
        <v>1</v>
      </c>
      <c r="B15" s="1">
        <f t="shared" ref="B15:J15" si="7">2^-B12</f>
        <v>0.16762779971917924</v>
      </c>
      <c r="C15" s="1">
        <f t="shared" si="7"/>
        <v>0.18470993007370357</v>
      </c>
      <c r="D15" s="1">
        <f t="shared" si="7"/>
        <v>0.22016646839903709</v>
      </c>
      <c r="E15" s="1">
        <f t="shared" si="7"/>
        <v>0.28717458874925933</v>
      </c>
      <c r="F15" s="1">
        <f t="shared" si="7"/>
        <v>0.26242917090576684</v>
      </c>
      <c r="G15" s="1">
        <f t="shared" si="7"/>
        <v>0.28585062174172682</v>
      </c>
      <c r="H15" s="1">
        <f t="shared" si="7"/>
        <v>0.27996790101168995</v>
      </c>
      <c r="I15" s="1">
        <f t="shared" si="7"/>
        <v>0.32159866734410075</v>
      </c>
      <c r="J15" s="1">
        <f t="shared" si="7"/>
        <v>0.26732499964543482</v>
      </c>
      <c r="K15" s="3"/>
    </row>
    <row r="16" spans="1:11" s="1" customFormat="1" x14ac:dyDescent="0.45">
      <c r="B16" s="1">
        <f t="shared" ref="B16:J16" si="8">2^-B13</f>
        <v>0.21965836305530331</v>
      </c>
      <c r="C16" s="1">
        <f t="shared" si="8"/>
        <v>0.20780947403569705</v>
      </c>
      <c r="D16" s="1">
        <f t="shared" si="8"/>
        <v>0.19980528743065692</v>
      </c>
      <c r="E16" s="1">
        <f t="shared" si="8"/>
        <v>0.29936967615473253</v>
      </c>
      <c r="F16" s="1">
        <f t="shared" si="8"/>
        <v>0.2952481653573823</v>
      </c>
      <c r="G16" s="1">
        <f t="shared" si="8"/>
        <v>0.27231216403565334</v>
      </c>
      <c r="H16" s="1">
        <f t="shared" si="8"/>
        <v>0.26486577358982361</v>
      </c>
      <c r="I16" s="1">
        <f t="shared" si="8"/>
        <v>0.34230003223779792</v>
      </c>
      <c r="J16" s="1">
        <f t="shared" si="8"/>
        <v>0.32011599428767035</v>
      </c>
      <c r="K16" s="3"/>
    </row>
    <row r="17" spans="1:11" s="1" customFormat="1" x14ac:dyDescent="0.45">
      <c r="B17" s="1">
        <f t="shared" ref="B17:J17" si="9">2^-B14</f>
        <v>0.2354240043468363</v>
      </c>
      <c r="C17" s="1">
        <f t="shared" si="9"/>
        <v>0.18470993007370357</v>
      </c>
      <c r="D17" s="1">
        <f t="shared" si="9"/>
        <v>0.22169784729079786</v>
      </c>
      <c r="E17" s="1">
        <f t="shared" si="9"/>
        <v>0.25881623096034451</v>
      </c>
      <c r="F17" s="1">
        <f t="shared" si="9"/>
        <v>0.28322097132394958</v>
      </c>
      <c r="G17" s="1">
        <f t="shared" si="9"/>
        <v>0.27420624492365642</v>
      </c>
      <c r="H17" s="1">
        <f t="shared" si="9"/>
        <v>0.28585062174172682</v>
      </c>
      <c r="I17" s="1">
        <f t="shared" si="9"/>
        <v>0.33064003653063467</v>
      </c>
      <c r="J17" s="1">
        <f t="shared" si="9"/>
        <v>0.27484052834629941</v>
      </c>
      <c r="K17" s="3"/>
    </row>
    <row r="18" spans="1:11" s="1" customFormat="1" ht="15.7" x14ac:dyDescent="0.45">
      <c r="A18" s="2" t="s">
        <v>18</v>
      </c>
      <c r="B18" s="10">
        <f t="shared" ref="B18:I18" si="10">AVERAGE(B15:B17)</f>
        <v>0.20757005570710629</v>
      </c>
      <c r="C18" s="10">
        <f t="shared" si="10"/>
        <v>0.19240977806103474</v>
      </c>
      <c r="D18" s="10">
        <f t="shared" si="10"/>
        <v>0.21388986770683063</v>
      </c>
      <c r="E18" s="10">
        <f t="shared" si="10"/>
        <v>0.28178683195477877</v>
      </c>
      <c r="F18" s="10">
        <f t="shared" si="10"/>
        <v>0.28029943586236622</v>
      </c>
      <c r="G18" s="10">
        <f t="shared" si="10"/>
        <v>0.27745634356701215</v>
      </c>
      <c r="H18" s="10">
        <f t="shared" si="10"/>
        <v>0.27689476544774677</v>
      </c>
      <c r="I18" s="10">
        <f t="shared" si="10"/>
        <v>0.33151291203751115</v>
      </c>
      <c r="J18" s="10">
        <f>AVERAGE(J15:J17)</f>
        <v>0.28742717409313484</v>
      </c>
      <c r="K18" s="3"/>
    </row>
    <row r="19" spans="1:11" s="3" customFormat="1" x14ac:dyDescent="0.45">
      <c r="A19" s="1"/>
      <c r="B19" s="16"/>
      <c r="C19" s="16"/>
      <c r="D19" s="16"/>
      <c r="E19" s="22">
        <f>AVERAGE(E18:G18)</f>
        <v>0.27984753712805238</v>
      </c>
      <c r="F19" s="16"/>
      <c r="G19" s="16"/>
      <c r="H19" s="16"/>
      <c r="I19" s="16"/>
      <c r="J19" s="16"/>
    </row>
    <row r="20" spans="1:11" s="3" customFormat="1" x14ac:dyDescent="0.45">
      <c r="B20" s="18">
        <f>B18/E19</f>
        <v>0.74172550467051845</v>
      </c>
      <c r="C20" s="19">
        <f>C18/E19</f>
        <v>0.68755215799162828</v>
      </c>
      <c r="D20" s="19">
        <f>D18/E19</f>
        <v>0.76430855851684376</v>
      </c>
      <c r="E20" s="19">
        <f>E18/E19</f>
        <v>1.0069298263141011</v>
      </c>
      <c r="F20" s="19">
        <f>F18/E19</f>
        <v>1.001614803328096</v>
      </c>
      <c r="G20" s="20">
        <f>G18/E19</f>
        <v>0.99145537035780285</v>
      </c>
      <c r="H20" s="21">
        <f>H18/E19</f>
        <v>0.98944864153314138</v>
      </c>
      <c r="I20" s="21">
        <f>I18/E19</f>
        <v>1.1846197234382583</v>
      </c>
      <c r="J20" s="17">
        <f>J18/E19</f>
        <v>1.0270848800131271</v>
      </c>
    </row>
    <row r="21" spans="1:11" s="3" customFormat="1" x14ac:dyDescent="0.45">
      <c r="B21" s="12"/>
      <c r="C21" s="12"/>
      <c r="D21" s="12"/>
      <c r="E21" s="12"/>
      <c r="H21" s="12"/>
      <c r="I21" s="12"/>
      <c r="J21" s="12"/>
      <c r="K21" s="1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36447-C340-EA4C-A0A5-DF1AFC30E1C2}">
  <dimension ref="A1:J21"/>
  <sheetViews>
    <sheetView zoomScale="109" workbookViewId="0">
      <selection activeCell="D18" sqref="D18"/>
    </sheetView>
  </sheetViews>
  <sheetFormatPr defaultColWidth="10.9453125" defaultRowHeight="15" x14ac:dyDescent="0.45"/>
  <cols>
    <col min="1" max="1" width="20.15625" customWidth="1"/>
    <col min="8" max="8" width="14.3125" customWidth="1"/>
    <col min="9" max="10" width="14.47265625" customWidth="1"/>
  </cols>
  <sheetData>
    <row r="1" spans="1:10" s="1" customFormat="1" ht="31" x14ac:dyDescent="0.45">
      <c r="A1" s="42" t="s">
        <v>11</v>
      </c>
      <c r="B1" s="41" t="s">
        <v>12</v>
      </c>
      <c r="C1" s="41" t="s">
        <v>12</v>
      </c>
      <c r="D1" s="41" t="s">
        <v>12</v>
      </c>
      <c r="E1" s="41" t="s">
        <v>13</v>
      </c>
      <c r="F1" s="41" t="s">
        <v>13</v>
      </c>
      <c r="G1" s="41" t="s">
        <v>13</v>
      </c>
      <c r="H1" s="41" t="s">
        <v>14</v>
      </c>
      <c r="I1" s="41" t="s">
        <v>14</v>
      </c>
      <c r="J1" s="41" t="s">
        <v>14</v>
      </c>
    </row>
    <row r="2" spans="1:10" s="1" customFormat="1" x14ac:dyDescent="0.45">
      <c r="B2" s="5" t="s">
        <v>5</v>
      </c>
      <c r="C2" s="5" t="s">
        <v>9</v>
      </c>
      <c r="D2" s="5" t="s">
        <v>10</v>
      </c>
      <c r="E2" s="5" t="s">
        <v>2</v>
      </c>
      <c r="F2" s="5" t="s">
        <v>3</v>
      </c>
      <c r="G2" s="5" t="s">
        <v>4</v>
      </c>
      <c r="H2" s="7" t="s">
        <v>6</v>
      </c>
      <c r="I2" s="7" t="s">
        <v>7</v>
      </c>
      <c r="J2" s="7" t="s">
        <v>8</v>
      </c>
    </row>
    <row r="3" spans="1:10" s="1" customFormat="1" x14ac:dyDescent="0.45">
      <c r="A3" s="1" t="s">
        <v>15</v>
      </c>
      <c r="B3" s="4">
        <v>21.5</v>
      </c>
      <c r="C3" s="4">
        <v>20.63</v>
      </c>
      <c r="D3" s="4">
        <v>19.559999999999999</v>
      </c>
      <c r="E3" s="8">
        <v>21.21</v>
      </c>
      <c r="F3" s="8">
        <v>18.100000000000001</v>
      </c>
      <c r="G3" s="8">
        <v>17.66</v>
      </c>
      <c r="H3" s="1">
        <v>19.54</v>
      </c>
      <c r="I3" s="1">
        <v>21.51</v>
      </c>
      <c r="J3" s="1">
        <v>21.14</v>
      </c>
    </row>
    <row r="4" spans="1:10" s="1" customFormat="1" x14ac:dyDescent="0.45">
      <c r="B4" s="4">
        <v>21.49</v>
      </c>
      <c r="C4" s="4">
        <v>20.63</v>
      </c>
      <c r="D4" s="4">
        <v>19.54</v>
      </c>
      <c r="E4" s="8">
        <v>21.3</v>
      </c>
      <c r="F4" s="8">
        <v>17.920000000000002</v>
      </c>
      <c r="G4" s="8">
        <v>17.7</v>
      </c>
      <c r="H4" s="1">
        <v>19.52</v>
      </c>
      <c r="I4" s="1">
        <v>21.47</v>
      </c>
      <c r="J4" s="1">
        <v>21.18</v>
      </c>
    </row>
    <row r="5" spans="1:10" s="1" customFormat="1" x14ac:dyDescent="0.45">
      <c r="B5" s="4">
        <v>21.61</v>
      </c>
      <c r="C5" s="4">
        <v>20.8</v>
      </c>
      <c r="D5" s="4">
        <v>19.7</v>
      </c>
      <c r="E5" s="8">
        <v>21.13</v>
      </c>
      <c r="F5" s="8">
        <v>17.920000000000002</v>
      </c>
      <c r="G5" s="8">
        <v>17.86</v>
      </c>
      <c r="H5" s="1">
        <v>19.670000000000002</v>
      </c>
      <c r="I5" s="1">
        <v>21.8</v>
      </c>
      <c r="J5" s="1">
        <v>21.45</v>
      </c>
    </row>
    <row r="6" spans="1:10" s="1" customFormat="1" x14ac:dyDescent="0.45"/>
    <row r="7" spans="1:10" s="1" customFormat="1" ht="30" customHeight="1" x14ac:dyDescent="0.45">
      <c r="A7" s="40" t="s">
        <v>16</v>
      </c>
      <c r="B7" s="4">
        <v>19.149999999999999</v>
      </c>
      <c r="C7" s="4">
        <v>18.28</v>
      </c>
      <c r="D7" s="4">
        <v>17.16</v>
      </c>
      <c r="E7" s="8">
        <v>19.03</v>
      </c>
      <c r="F7" s="8">
        <v>15.9</v>
      </c>
      <c r="G7" s="8">
        <v>15.5</v>
      </c>
      <c r="H7" s="1">
        <v>17.649999999999999</v>
      </c>
      <c r="I7" s="1">
        <v>19.39</v>
      </c>
      <c r="J7" s="1">
        <v>19.36</v>
      </c>
    </row>
    <row r="8" spans="1:10" s="1" customFormat="1" x14ac:dyDescent="0.45">
      <c r="B8" s="4">
        <v>19.21</v>
      </c>
      <c r="C8" s="4">
        <v>18.309999999999999</v>
      </c>
      <c r="D8" s="4">
        <v>17.239999999999998</v>
      </c>
      <c r="E8" s="8">
        <v>19.239999999999998</v>
      </c>
      <c r="F8" s="8">
        <v>16.16</v>
      </c>
      <c r="G8" s="8">
        <v>15.55</v>
      </c>
      <c r="H8" s="1">
        <v>17.649999999999999</v>
      </c>
      <c r="I8" s="1">
        <v>19.809999999999999</v>
      </c>
      <c r="J8" s="1">
        <v>19.37</v>
      </c>
    </row>
    <row r="9" spans="1:10" s="1" customFormat="1" x14ac:dyDescent="0.45">
      <c r="B9" s="4">
        <v>19.350000000000001</v>
      </c>
      <c r="C9" s="4">
        <v>18.29</v>
      </c>
      <c r="D9" s="4">
        <v>17.27</v>
      </c>
      <c r="E9" s="8">
        <v>19.13</v>
      </c>
      <c r="F9" s="8">
        <v>15.89</v>
      </c>
      <c r="G9" s="8">
        <v>15.71</v>
      </c>
      <c r="H9" s="1">
        <v>17.73</v>
      </c>
      <c r="I9" s="1">
        <v>19.579999999999998</v>
      </c>
      <c r="J9" s="1">
        <v>19.3</v>
      </c>
    </row>
    <row r="10" spans="1:10" s="1" customFormat="1" ht="32" customHeight="1" x14ac:dyDescent="0.45">
      <c r="A10" s="40" t="s">
        <v>17</v>
      </c>
      <c r="B10" s="1">
        <f t="shared" ref="B10:J10" si="0">AVERAGE(B7:B9)</f>
        <v>19.236666666666668</v>
      </c>
      <c r="C10" s="1">
        <f t="shared" si="0"/>
        <v>18.293333333333333</v>
      </c>
      <c r="D10" s="1">
        <f>AVERAGE(D7:D9)</f>
        <v>17.223333333333333</v>
      </c>
      <c r="E10" s="1">
        <f t="shared" si="0"/>
        <v>19.133333333333329</v>
      </c>
      <c r="F10" s="1">
        <f t="shared" si="0"/>
        <v>15.983333333333334</v>
      </c>
      <c r="G10" s="1">
        <f t="shared" si="0"/>
        <v>15.586666666666668</v>
      </c>
      <c r="H10" s="1">
        <f>AVERAGE(H7:H9)</f>
        <v>17.676666666666666</v>
      </c>
      <c r="I10" s="1">
        <f t="shared" si="0"/>
        <v>19.593333333333334</v>
      </c>
      <c r="J10" s="1">
        <f t="shared" si="0"/>
        <v>19.343333333333334</v>
      </c>
    </row>
    <row r="11" spans="1:10" s="1" customFormat="1" ht="15.7" x14ac:dyDescent="0.45">
      <c r="A11" s="40"/>
    </row>
    <row r="12" spans="1:10" s="1" customFormat="1" ht="15.7" x14ac:dyDescent="0.45">
      <c r="A12" s="2" t="s">
        <v>0</v>
      </c>
      <c r="B12" s="1">
        <f>B3-B10</f>
        <v>2.2633333333333319</v>
      </c>
      <c r="C12" s="1">
        <f t="shared" ref="C12:J12" si="1">C3-C10</f>
        <v>2.336666666666666</v>
      </c>
      <c r="D12" s="1">
        <f t="shared" si="1"/>
        <v>2.336666666666666</v>
      </c>
      <c r="E12" s="1">
        <f t="shared" si="1"/>
        <v>2.0766666666666715</v>
      </c>
      <c r="F12" s="1">
        <f t="shared" si="1"/>
        <v>2.1166666666666671</v>
      </c>
      <c r="G12" s="1">
        <f t="shared" si="1"/>
        <v>2.0733333333333324</v>
      </c>
      <c r="H12" s="1">
        <f t="shared" ref="H12" si="2">H3-H10</f>
        <v>1.8633333333333333</v>
      </c>
      <c r="I12" s="1">
        <f t="shared" si="1"/>
        <v>1.9166666666666679</v>
      </c>
      <c r="J12" s="1">
        <f t="shared" si="1"/>
        <v>1.7966666666666669</v>
      </c>
    </row>
    <row r="13" spans="1:10" s="1" customFormat="1" x14ac:dyDescent="0.45">
      <c r="B13" s="1">
        <f t="shared" ref="B13:J13" si="3">B4-B10</f>
        <v>2.2533333333333303</v>
      </c>
      <c r="C13" s="1">
        <f t="shared" si="3"/>
        <v>2.336666666666666</v>
      </c>
      <c r="D13" s="1">
        <f t="shared" si="3"/>
        <v>2.3166666666666664</v>
      </c>
      <c r="E13" s="1">
        <f t="shared" si="3"/>
        <v>2.1666666666666714</v>
      </c>
      <c r="F13" s="1">
        <f>F4-F10</f>
        <v>1.9366666666666674</v>
      </c>
      <c r="G13" s="1">
        <f>G4-G10</f>
        <v>2.1133333333333315</v>
      </c>
      <c r="H13" s="1">
        <f t="shared" ref="H13" si="4">H4-H10</f>
        <v>1.8433333333333337</v>
      </c>
      <c r="I13" s="1">
        <f t="shared" si="3"/>
        <v>1.8766666666666652</v>
      </c>
      <c r="J13" s="1">
        <f t="shared" si="3"/>
        <v>1.836666666666666</v>
      </c>
    </row>
    <row r="14" spans="1:10" s="1" customFormat="1" x14ac:dyDescent="0.45">
      <c r="B14" s="1">
        <f t="shared" ref="B14:J14" si="5">B5-B10</f>
        <v>2.3733333333333313</v>
      </c>
      <c r="C14" s="1">
        <f t="shared" si="5"/>
        <v>2.5066666666666677</v>
      </c>
      <c r="D14" s="1">
        <f t="shared" si="5"/>
        <v>2.4766666666666666</v>
      </c>
      <c r="E14" s="1">
        <f t="shared" si="5"/>
        <v>1.9966666666666697</v>
      </c>
      <c r="F14" s="1">
        <f>F5-F10</f>
        <v>1.9366666666666674</v>
      </c>
      <c r="G14" s="1">
        <f>G5-G10</f>
        <v>2.2733333333333317</v>
      </c>
      <c r="H14" s="1">
        <f t="shared" ref="H14" si="6">H5-H10</f>
        <v>1.9933333333333358</v>
      </c>
      <c r="I14" s="1">
        <f t="shared" si="5"/>
        <v>2.206666666666667</v>
      </c>
      <c r="J14" s="1">
        <f t="shared" si="5"/>
        <v>2.1066666666666656</v>
      </c>
    </row>
    <row r="15" spans="1:10" s="1" customFormat="1" ht="15.7" x14ac:dyDescent="0.45">
      <c r="A15" s="2" t="s">
        <v>1</v>
      </c>
      <c r="B15" s="1">
        <f t="shared" ref="B15:J15" si="7">2^-B12</f>
        <v>0.20829017098147853</v>
      </c>
      <c r="C15" s="1">
        <f t="shared" si="7"/>
        <v>0.19796720131993001</v>
      </c>
      <c r="D15" s="1">
        <f t="shared" si="7"/>
        <v>0.19796720131993001</v>
      </c>
      <c r="E15" s="1">
        <f t="shared" si="7"/>
        <v>0.23706150779362353</v>
      </c>
      <c r="F15" s="1">
        <f t="shared" si="7"/>
        <v>0.23057904839648474</v>
      </c>
      <c r="G15" s="1">
        <f t="shared" si="7"/>
        <v>0.23760986942770074</v>
      </c>
      <c r="H15" s="1">
        <f t="shared" si="7"/>
        <v>0.27484052834629941</v>
      </c>
      <c r="I15" s="1">
        <f t="shared" si="7"/>
        <v>0.26486577358982361</v>
      </c>
      <c r="J15" s="1">
        <f t="shared" si="7"/>
        <v>0.28783887004999514</v>
      </c>
    </row>
    <row r="16" spans="1:10" s="1" customFormat="1" x14ac:dyDescent="0.45">
      <c r="B16" s="1">
        <f t="shared" ref="B16:J16" si="8">2^-B13</f>
        <v>0.20973894369206297</v>
      </c>
      <c r="C16" s="1">
        <f t="shared" si="8"/>
        <v>0.19796720131993001</v>
      </c>
      <c r="D16" s="1">
        <f t="shared" si="8"/>
        <v>0.20073072046584414</v>
      </c>
      <c r="E16" s="1">
        <f t="shared" si="8"/>
        <v>0.22272467953508412</v>
      </c>
      <c r="F16" s="1">
        <f t="shared" si="8"/>
        <v>0.2612192882152175</v>
      </c>
      <c r="G16" s="1">
        <f t="shared" si="8"/>
        <v>0.23111241505284041</v>
      </c>
      <c r="H16" s="1">
        <f t="shared" si="8"/>
        <v>0.27867715914723046</v>
      </c>
      <c r="I16" s="1">
        <f t="shared" si="8"/>
        <v>0.27231216403565334</v>
      </c>
      <c r="J16" s="1">
        <f t="shared" si="8"/>
        <v>0.27996790101168995</v>
      </c>
    </row>
    <row r="17" spans="1:10" s="1" customFormat="1" x14ac:dyDescent="0.45">
      <c r="B17" s="23">
        <f t="shared" ref="B17:J17" si="9">2^-B14</f>
        <v>0.19299918584054226</v>
      </c>
      <c r="C17" s="23">
        <f t="shared" si="9"/>
        <v>0.17596169800424857</v>
      </c>
      <c r="D17" s="23">
        <f t="shared" si="9"/>
        <v>0.17965902732236516</v>
      </c>
      <c r="E17" s="23">
        <f t="shared" si="9"/>
        <v>0.2505782904605427</v>
      </c>
      <c r="F17" s="23">
        <f t="shared" si="9"/>
        <v>0.2612192882152175</v>
      </c>
      <c r="G17" s="23">
        <f t="shared" si="9"/>
        <v>0.20685140567500346</v>
      </c>
      <c r="H17" s="23">
        <f t="shared" si="9"/>
        <v>0.25115791860051301</v>
      </c>
      <c r="I17" s="23">
        <f t="shared" si="9"/>
        <v>0.21663426146061604</v>
      </c>
      <c r="J17" s="23">
        <f t="shared" si="9"/>
        <v>0.23218285250963738</v>
      </c>
    </row>
    <row r="18" spans="1:10" s="1" customFormat="1" ht="15.7" x14ac:dyDescent="0.45">
      <c r="A18" s="2" t="s">
        <v>18</v>
      </c>
      <c r="B18" s="10">
        <f t="shared" ref="B18:J18" si="10">AVERAGE(B15:B17)</f>
        <v>0.20367610017136126</v>
      </c>
      <c r="C18" s="10">
        <f t="shared" si="10"/>
        <v>0.19063203354803618</v>
      </c>
      <c r="D18" s="10">
        <f t="shared" si="10"/>
        <v>0.19278564970271309</v>
      </c>
      <c r="E18" s="10">
        <f t="shared" si="10"/>
        <v>0.23678815926308347</v>
      </c>
      <c r="F18" s="10">
        <f t="shared" si="10"/>
        <v>0.25100587494230658</v>
      </c>
      <c r="G18" s="10">
        <f t="shared" si="10"/>
        <v>0.22519123005184818</v>
      </c>
      <c r="H18" s="10">
        <f t="shared" ref="H18" si="11">AVERAGE(H15:H17)</f>
        <v>0.26822520203134764</v>
      </c>
      <c r="I18" s="10">
        <f t="shared" si="10"/>
        <v>0.25127073302869768</v>
      </c>
      <c r="J18" s="10">
        <f t="shared" si="10"/>
        <v>0.26666320785710745</v>
      </c>
    </row>
    <row r="19" spans="1:10" s="1" customFormat="1" x14ac:dyDescent="0.45">
      <c r="B19" s="23"/>
      <c r="C19" s="23"/>
      <c r="D19" s="23"/>
      <c r="E19" s="10">
        <f>AVERAGE(E18:G18)</f>
        <v>0.23766175475241272</v>
      </c>
      <c r="F19" s="23"/>
      <c r="G19" s="23"/>
      <c r="H19" s="23"/>
      <c r="I19" s="23"/>
      <c r="J19" s="23"/>
    </row>
    <row r="20" spans="1:10" s="11" customFormat="1" ht="14" x14ac:dyDescent="0.45">
      <c r="B20" s="17"/>
      <c r="C20" s="17"/>
      <c r="D20" s="17"/>
      <c r="E20" s="17"/>
      <c r="F20" s="17"/>
      <c r="G20" s="17"/>
      <c r="H20" s="17"/>
      <c r="I20" s="17"/>
      <c r="J20" s="17"/>
    </row>
    <row r="21" spans="1:10" s="12" customFormat="1" ht="14" x14ac:dyDescent="0.45">
      <c r="B21" s="21">
        <f>B18/E19</f>
        <v>0.85699990048269881</v>
      </c>
      <c r="C21" s="21">
        <f>C18/E19</f>
        <v>0.80211489537569736</v>
      </c>
      <c r="D21" s="21">
        <f>D18/E19</f>
        <v>0.81117658120276903</v>
      </c>
      <c r="E21" s="18">
        <f>E18/E19</f>
        <v>0.9963242066850877</v>
      </c>
      <c r="F21" s="19">
        <f>F18/E19</f>
        <v>1.056147528674924</v>
      </c>
      <c r="G21" s="20">
        <f>G18/E19</f>
        <v>0.94752826463998863</v>
      </c>
      <c r="H21" s="21">
        <f>H18/E19</f>
        <v>1.128600612710172</v>
      </c>
      <c r="I21" s="21">
        <f>I18/E19</f>
        <v>1.0572619616078418</v>
      </c>
      <c r="J21" s="21">
        <f>J18/E19</f>
        <v>1.1220282713762986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59AD-82E8-3B4F-9096-E8B26822A436}">
  <dimension ref="A1:J21"/>
  <sheetViews>
    <sheetView workbookViewId="0">
      <selection activeCell="A10" sqref="A10"/>
    </sheetView>
  </sheetViews>
  <sheetFormatPr defaultColWidth="10.9453125" defaultRowHeight="15" x14ac:dyDescent="0.45"/>
  <cols>
    <col min="1" max="1" width="19" customWidth="1"/>
    <col min="8" max="8" width="14" customWidth="1"/>
    <col min="9" max="9" width="13.47265625" customWidth="1"/>
    <col min="10" max="10" width="15.15625" customWidth="1"/>
  </cols>
  <sheetData>
    <row r="1" spans="1:10" s="1" customFormat="1" ht="31" x14ac:dyDescent="0.45">
      <c r="A1" s="42" t="s">
        <v>11</v>
      </c>
      <c r="B1" s="41" t="s">
        <v>12</v>
      </c>
      <c r="C1" s="41" t="s">
        <v>12</v>
      </c>
      <c r="D1" s="41" t="s">
        <v>12</v>
      </c>
      <c r="E1" s="41" t="s">
        <v>13</v>
      </c>
      <c r="F1" s="41" t="s">
        <v>13</v>
      </c>
      <c r="G1" s="41" t="s">
        <v>13</v>
      </c>
      <c r="H1" s="41" t="s">
        <v>14</v>
      </c>
      <c r="I1" s="41" t="s">
        <v>14</v>
      </c>
      <c r="J1" s="41" t="s">
        <v>14</v>
      </c>
    </row>
    <row r="2" spans="1:10" s="1" customFormat="1" x14ac:dyDescent="0.45">
      <c r="B2" s="5" t="s">
        <v>5</v>
      </c>
      <c r="C2" s="5" t="s">
        <v>9</v>
      </c>
      <c r="D2" s="5" t="s">
        <v>10</v>
      </c>
      <c r="E2" s="5" t="s">
        <v>2</v>
      </c>
      <c r="F2" s="5" t="s">
        <v>3</v>
      </c>
      <c r="G2" s="5" t="s">
        <v>4</v>
      </c>
      <c r="H2" s="7" t="s">
        <v>6</v>
      </c>
      <c r="I2" s="7" t="s">
        <v>7</v>
      </c>
      <c r="J2" s="7" t="s">
        <v>8</v>
      </c>
    </row>
    <row r="3" spans="1:10" s="1" customFormat="1" x14ac:dyDescent="0.45">
      <c r="A3" s="1" t="s">
        <v>15</v>
      </c>
      <c r="B3" s="4">
        <v>19</v>
      </c>
      <c r="C3" s="4">
        <v>18.32</v>
      </c>
      <c r="D3" s="4">
        <v>17.43</v>
      </c>
      <c r="E3" s="8">
        <v>19.670000000000002</v>
      </c>
      <c r="F3" s="8">
        <v>17.39</v>
      </c>
      <c r="G3" s="8">
        <v>18.68</v>
      </c>
      <c r="H3" s="4">
        <v>18.47</v>
      </c>
      <c r="I3" s="4">
        <v>19.48</v>
      </c>
      <c r="J3" s="4">
        <v>19.559999999999999</v>
      </c>
    </row>
    <row r="4" spans="1:10" s="1" customFormat="1" x14ac:dyDescent="0.45">
      <c r="B4" s="4">
        <v>19</v>
      </c>
      <c r="C4" s="4">
        <v>18.21</v>
      </c>
      <c r="D4" s="4">
        <v>17.329999999999998</v>
      </c>
      <c r="E4" s="8">
        <v>19.440000000000001</v>
      </c>
      <c r="F4" s="8">
        <v>17.899999999999999</v>
      </c>
      <c r="G4" s="8">
        <v>18.45</v>
      </c>
      <c r="H4" s="4">
        <v>18.34</v>
      </c>
      <c r="I4" s="4">
        <v>19.37</v>
      </c>
      <c r="J4" s="4">
        <v>19.38</v>
      </c>
    </row>
    <row r="5" spans="1:10" s="1" customFormat="1" x14ac:dyDescent="0.45">
      <c r="B5" s="4">
        <v>18.98</v>
      </c>
      <c r="C5" s="4">
        <v>18.399999999999999</v>
      </c>
      <c r="D5" s="4">
        <v>17.399999999999999</v>
      </c>
      <c r="E5" s="8">
        <v>19.420000000000002</v>
      </c>
      <c r="F5" s="8">
        <v>18.48</v>
      </c>
      <c r="G5" s="8">
        <v>18.88</v>
      </c>
      <c r="H5" s="4">
        <v>18.41</v>
      </c>
      <c r="I5" s="4">
        <v>19.45</v>
      </c>
      <c r="J5" s="4">
        <v>19.309999999999999</v>
      </c>
    </row>
    <row r="6" spans="1:10" s="1" customFormat="1" x14ac:dyDescent="0.45">
      <c r="B6" s="4"/>
      <c r="C6" s="4"/>
      <c r="D6" s="4"/>
      <c r="H6" s="4"/>
      <c r="I6" s="4"/>
      <c r="J6" s="4"/>
    </row>
    <row r="7" spans="1:10" s="1" customFormat="1" ht="31" x14ac:dyDescent="0.45">
      <c r="A7" s="40" t="s">
        <v>16</v>
      </c>
      <c r="B7" s="4">
        <v>18.649999999999999</v>
      </c>
      <c r="C7" s="4">
        <v>18.28</v>
      </c>
      <c r="D7" s="4">
        <v>17.16</v>
      </c>
      <c r="E7" s="8">
        <v>17.350000000000001</v>
      </c>
      <c r="F7" s="8">
        <v>15.5</v>
      </c>
      <c r="G7" s="8">
        <v>16.690000000000001</v>
      </c>
      <c r="H7" s="4">
        <v>18.32</v>
      </c>
      <c r="I7" s="4">
        <v>19.36</v>
      </c>
      <c r="J7" s="4">
        <v>19.41</v>
      </c>
    </row>
    <row r="8" spans="1:10" s="1" customFormat="1" x14ac:dyDescent="0.45">
      <c r="B8" s="4">
        <v>18.63</v>
      </c>
      <c r="C8" s="4">
        <v>18.309999999999999</v>
      </c>
      <c r="D8" s="4">
        <v>17.239999999999998</v>
      </c>
      <c r="E8" s="8">
        <v>17.260000000000002</v>
      </c>
      <c r="F8" s="8">
        <v>15.55</v>
      </c>
      <c r="G8" s="8">
        <v>16.77</v>
      </c>
      <c r="H8" s="4">
        <v>18.309999999999999</v>
      </c>
      <c r="I8" s="4">
        <v>19.37</v>
      </c>
      <c r="J8" s="4">
        <v>19.170000000000002</v>
      </c>
    </row>
    <row r="9" spans="1:10" s="1" customFormat="1" x14ac:dyDescent="0.45">
      <c r="B9" s="4">
        <v>18.54</v>
      </c>
      <c r="C9" s="4">
        <v>18.29</v>
      </c>
      <c r="D9" s="4">
        <v>17.27</v>
      </c>
      <c r="E9" s="8">
        <v>17.39</v>
      </c>
      <c r="F9" s="8">
        <v>15.71</v>
      </c>
      <c r="G9" s="8">
        <v>16.809999999999999</v>
      </c>
      <c r="H9" s="4">
        <v>18.350000000000001</v>
      </c>
      <c r="I9" s="4">
        <v>19.3</v>
      </c>
      <c r="J9" s="4">
        <v>19.41</v>
      </c>
    </row>
    <row r="10" spans="1:10" s="1" customFormat="1" ht="35" customHeight="1" x14ac:dyDescent="0.45">
      <c r="A10" s="40" t="s">
        <v>17</v>
      </c>
      <c r="B10" s="1">
        <f>AVERAGE(B7:B9)</f>
        <v>18.606666666666666</v>
      </c>
      <c r="C10" s="1">
        <f t="shared" ref="C10:I10" si="0">AVERAGE(C7:C9)</f>
        <v>18.293333333333333</v>
      </c>
      <c r="D10" s="1">
        <f>AVERAGE(D7:D9)</f>
        <v>17.223333333333333</v>
      </c>
      <c r="E10" s="1">
        <f>AVERAGE(E7:E9)</f>
        <v>17.333333333333332</v>
      </c>
      <c r="F10" s="1">
        <f t="shared" ref="F10:G10" si="1">AVERAGE(F7:F9)</f>
        <v>15.586666666666668</v>
      </c>
      <c r="G10" s="1">
        <f t="shared" si="1"/>
        <v>16.756666666666664</v>
      </c>
      <c r="H10" s="4">
        <f t="shared" si="0"/>
        <v>18.326666666666664</v>
      </c>
      <c r="I10" s="4">
        <f t="shared" si="0"/>
        <v>19.343333333333334</v>
      </c>
      <c r="J10" s="4">
        <f t="shared" ref="J10" si="2">AVERAGE(J7:J9)</f>
        <v>19.329999999999998</v>
      </c>
    </row>
    <row r="11" spans="1:10" s="1" customFormat="1" ht="15.7" x14ac:dyDescent="0.45">
      <c r="A11" s="40"/>
    </row>
    <row r="12" spans="1:10" s="1" customFormat="1" ht="15.7" x14ac:dyDescent="0.45">
      <c r="A12" s="2" t="s">
        <v>0</v>
      </c>
      <c r="B12" s="1">
        <f>B3-B10</f>
        <v>0.39333333333333442</v>
      </c>
      <c r="C12" s="1">
        <f t="shared" ref="C12:I12" si="3">C3-C10</f>
        <v>2.6666666666667282E-2</v>
      </c>
      <c r="D12" s="1">
        <f t="shared" si="3"/>
        <v>0.206666666666667</v>
      </c>
      <c r="E12" s="1">
        <f>E3-E10</f>
        <v>2.3366666666666696</v>
      </c>
      <c r="F12" s="1">
        <f t="shared" si="3"/>
        <v>1.8033333333333328</v>
      </c>
      <c r="G12" s="1">
        <f t="shared" si="3"/>
        <v>1.9233333333333356</v>
      </c>
      <c r="H12" s="1">
        <f t="shared" si="3"/>
        <v>0.14333333333333442</v>
      </c>
      <c r="I12" s="1">
        <f t="shared" si="3"/>
        <v>0.13666666666666671</v>
      </c>
      <c r="J12" s="1">
        <f t="shared" ref="J12" si="4">J3-J10</f>
        <v>0.23000000000000043</v>
      </c>
    </row>
    <row r="13" spans="1:10" s="1" customFormat="1" x14ac:dyDescent="0.45">
      <c r="B13" s="1">
        <f t="shared" ref="B13:I13" si="5">B4-B10</f>
        <v>0.39333333333333442</v>
      </c>
      <c r="C13" s="1">
        <f t="shared" si="5"/>
        <v>-8.3333333333332149E-2</v>
      </c>
      <c r="D13" s="1">
        <f t="shared" si="5"/>
        <v>0.10666666666666558</v>
      </c>
      <c r="E13" s="1">
        <f>E4-E10</f>
        <v>2.1066666666666691</v>
      </c>
      <c r="F13" s="1">
        <f>F4-F10</f>
        <v>2.3133333333333308</v>
      </c>
      <c r="G13" s="1">
        <f t="shared" ref="G13" si="6">G4-G10</f>
        <v>1.6933333333333351</v>
      </c>
      <c r="H13" s="1">
        <f t="shared" si="5"/>
        <v>1.3333333333335418E-2</v>
      </c>
      <c r="I13" s="1">
        <f t="shared" si="5"/>
        <v>2.6666666666667282E-2</v>
      </c>
      <c r="J13" s="1">
        <f t="shared" ref="J13" si="7">J4-J10</f>
        <v>5.0000000000000711E-2</v>
      </c>
    </row>
    <row r="14" spans="1:10" s="1" customFormat="1" x14ac:dyDescent="0.45">
      <c r="B14" s="1">
        <f t="shared" ref="B14:I14" si="8">B5-B10</f>
        <v>0.37333333333333485</v>
      </c>
      <c r="C14" s="1">
        <f t="shared" si="8"/>
        <v>0.10666666666666558</v>
      </c>
      <c r="D14" s="1">
        <f t="shared" si="8"/>
        <v>0.17666666666666586</v>
      </c>
      <c r="E14" s="1">
        <f>E5-E10</f>
        <v>2.0866666666666696</v>
      </c>
      <c r="F14" s="1">
        <f>F5-F10</f>
        <v>2.8933333333333326</v>
      </c>
      <c r="G14" s="1">
        <f t="shared" ref="G14" si="9">G5-G10</f>
        <v>2.1233333333333348</v>
      </c>
      <c r="H14" s="1">
        <f t="shared" si="8"/>
        <v>8.3333333333335702E-2</v>
      </c>
      <c r="I14" s="1">
        <f t="shared" si="8"/>
        <v>0.10666666666666558</v>
      </c>
      <c r="J14" s="1">
        <f t="shared" ref="J14" si="10">J5-J10</f>
        <v>-1.9999999999999574E-2</v>
      </c>
    </row>
    <row r="15" spans="1:10" s="1" customFormat="1" ht="15.7" x14ac:dyDescent="0.45">
      <c r="A15" s="2" t="s">
        <v>1</v>
      </c>
      <c r="B15" s="1">
        <f t="shared" ref="B15:J15" si="11">2^-B12</f>
        <v>0.76136843606613602</v>
      </c>
      <c r="C15" s="1">
        <f t="shared" si="11"/>
        <v>0.981685855246754</v>
      </c>
      <c r="D15" s="1">
        <f t="shared" si="11"/>
        <v>0.86653704584246416</v>
      </c>
      <c r="E15" s="1">
        <f t="shared" si="11"/>
        <v>0.19796720131992954</v>
      </c>
      <c r="F15" s="1">
        <f t="shared" si="11"/>
        <v>0.28651184049250095</v>
      </c>
      <c r="G15" s="1">
        <f t="shared" si="11"/>
        <v>0.26364465737900283</v>
      </c>
      <c r="H15" s="1">
        <f t="shared" si="11"/>
        <v>0.90542476130834326</v>
      </c>
      <c r="I15" s="1">
        <f t="shared" si="11"/>
        <v>0.90961839399828137</v>
      </c>
      <c r="J15" s="1">
        <f t="shared" si="11"/>
        <v>0.85263489176795637</v>
      </c>
    </row>
    <row r="16" spans="1:10" s="1" customFormat="1" x14ac:dyDescent="0.45">
      <c r="B16" s="1">
        <f t="shared" ref="B16:J16" si="12">2^-B13</f>
        <v>0.76136843606613602</v>
      </c>
      <c r="C16" s="1">
        <f t="shared" si="12"/>
        <v>1.0594630943592944</v>
      </c>
      <c r="D16" s="1">
        <f t="shared" si="12"/>
        <v>0.92873141003854931</v>
      </c>
      <c r="E16" s="1">
        <f t="shared" si="12"/>
        <v>0.23218285250963674</v>
      </c>
      <c r="F16" s="1">
        <f t="shared" si="12"/>
        <v>0.20119504310897793</v>
      </c>
      <c r="G16" s="1">
        <f t="shared" si="12"/>
        <v>0.30921166835235897</v>
      </c>
      <c r="H16" s="1">
        <f t="shared" si="12"/>
        <v>0.99080061326522795</v>
      </c>
      <c r="I16" s="1">
        <f t="shared" si="12"/>
        <v>0.981685855246754</v>
      </c>
      <c r="J16" s="1">
        <f t="shared" si="12"/>
        <v>0.96593632892484504</v>
      </c>
    </row>
    <row r="17" spans="1:10" s="1" customFormat="1" x14ac:dyDescent="0.45">
      <c r="B17" s="1">
        <f t="shared" ref="B17:J17" si="13">2^-B14</f>
        <v>0.77199674336216717</v>
      </c>
      <c r="C17" s="1">
        <f t="shared" si="13"/>
        <v>0.92873141003854931</v>
      </c>
      <c r="D17" s="1">
        <f t="shared" si="13"/>
        <v>0.88474483117964664</v>
      </c>
      <c r="E17" s="1">
        <f t="shared" si="13"/>
        <v>0.2354240043468363</v>
      </c>
      <c r="F17" s="1">
        <f t="shared" si="13"/>
        <v>0.13459219603094047</v>
      </c>
      <c r="G17" s="1">
        <f t="shared" si="13"/>
        <v>0.22951600499130473</v>
      </c>
      <c r="H17" s="1">
        <f t="shared" si="13"/>
        <v>0.94387431268169186</v>
      </c>
      <c r="I17" s="1">
        <f t="shared" si="13"/>
        <v>0.92873141003854931</v>
      </c>
      <c r="J17" s="1">
        <f t="shared" si="13"/>
        <v>1.0139594797900289</v>
      </c>
    </row>
    <row r="18" spans="1:10" s="1" customFormat="1" ht="15.7" x14ac:dyDescent="0.45">
      <c r="A18" s="2" t="s">
        <v>18</v>
      </c>
      <c r="B18" s="23">
        <f t="shared" ref="B18:I18" si="14">AVERAGE(B15:B17)</f>
        <v>0.76491120516481315</v>
      </c>
      <c r="C18" s="10">
        <f t="shared" si="14"/>
        <v>0.98996011988153265</v>
      </c>
      <c r="D18" s="23">
        <f t="shared" si="14"/>
        <v>0.89333776235355344</v>
      </c>
      <c r="E18" s="10">
        <f>AVERAGE(E15:E17)</f>
        <v>0.2218580193921342</v>
      </c>
      <c r="F18" s="10">
        <f t="shared" si="14"/>
        <v>0.20743302654413975</v>
      </c>
      <c r="G18" s="10">
        <f t="shared" si="14"/>
        <v>0.26745744357422219</v>
      </c>
      <c r="H18" s="1">
        <f t="shared" si="14"/>
        <v>0.94669989575175428</v>
      </c>
      <c r="I18" s="1">
        <f t="shared" si="14"/>
        <v>0.9400118864278616</v>
      </c>
      <c r="J18" s="1">
        <f t="shared" ref="J18" si="15">AVERAGE(J15:J17)</f>
        <v>0.94417690016094336</v>
      </c>
    </row>
    <row r="19" spans="1:10" s="1" customFormat="1" ht="15.7" x14ac:dyDescent="0.45">
      <c r="B19" s="23"/>
      <c r="C19" s="23"/>
      <c r="D19" s="23"/>
      <c r="E19" s="10">
        <f>AVERAGE(E18:G18)</f>
        <v>0.23224949650349871</v>
      </c>
      <c r="F19" s="23"/>
      <c r="G19" s="23"/>
      <c r="J19" s="2"/>
    </row>
    <row r="20" spans="1:10" s="24" customFormat="1" ht="15.7" x14ac:dyDescent="0.45">
      <c r="B20" s="28"/>
      <c r="C20" s="28"/>
      <c r="D20" s="28"/>
      <c r="E20" s="28"/>
      <c r="F20" s="28"/>
      <c r="G20" s="28"/>
      <c r="H20" s="28"/>
      <c r="I20" s="28"/>
      <c r="J20" s="29"/>
    </row>
    <row r="21" spans="1:10" s="12" customFormat="1" ht="14" x14ac:dyDescent="0.45">
      <c r="B21" s="21">
        <f>B18/E19</f>
        <v>3.2934891858992263</v>
      </c>
      <c r="C21" s="21">
        <f>C18/E19</f>
        <v>4.2624855372576427</v>
      </c>
      <c r="D21" s="21">
        <f>D18/E19</f>
        <v>3.8464572617064676</v>
      </c>
      <c r="E21" s="18">
        <f>E18/E19</f>
        <v>0.95525726743089856</v>
      </c>
      <c r="F21" s="19">
        <f>F18/E19</f>
        <v>0.89314736809780293</v>
      </c>
      <c r="G21" s="20">
        <f>G18/E19</f>
        <v>1.1515953644712986</v>
      </c>
      <c r="H21" s="21">
        <f>H18/E19</f>
        <v>4.0762193675519667</v>
      </c>
      <c r="I21" s="21">
        <f>I18/E19</f>
        <v>4.0474227095415936</v>
      </c>
      <c r="J21" s="21">
        <f>J18/E19</f>
        <v>4.0653560691216386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23856-4120-0543-B951-CE9BB77121ED}">
  <dimension ref="A1:K24"/>
  <sheetViews>
    <sheetView zoomScale="86" workbookViewId="0">
      <selection activeCell="D23" sqref="D23"/>
    </sheetView>
  </sheetViews>
  <sheetFormatPr defaultColWidth="10.9453125" defaultRowHeight="15" x14ac:dyDescent="0.45"/>
  <cols>
    <col min="1" max="1" width="17.47265625" customWidth="1"/>
    <col min="8" max="8" width="12.47265625" customWidth="1"/>
    <col min="9" max="9" width="13.3125" customWidth="1"/>
    <col min="10" max="10" width="13.15625" customWidth="1"/>
  </cols>
  <sheetData>
    <row r="1" spans="1:11" s="1" customFormat="1" ht="31" x14ac:dyDescent="0.45">
      <c r="A1" s="42" t="s">
        <v>11</v>
      </c>
      <c r="B1" s="41" t="s">
        <v>12</v>
      </c>
      <c r="C1" s="41" t="s">
        <v>12</v>
      </c>
      <c r="D1" s="41" t="s">
        <v>12</v>
      </c>
      <c r="E1" s="41" t="s">
        <v>13</v>
      </c>
      <c r="F1" s="41" t="s">
        <v>13</v>
      </c>
      <c r="G1" s="41" t="s">
        <v>13</v>
      </c>
      <c r="H1" s="41" t="s">
        <v>14</v>
      </c>
      <c r="I1" s="41" t="s">
        <v>14</v>
      </c>
      <c r="J1" s="41" t="s">
        <v>14</v>
      </c>
    </row>
    <row r="2" spans="1:11" s="1" customFormat="1" x14ac:dyDescent="0.45">
      <c r="B2" s="5" t="s">
        <v>5</v>
      </c>
      <c r="C2" s="5" t="s">
        <v>9</v>
      </c>
      <c r="D2" s="5" t="s">
        <v>10</v>
      </c>
      <c r="E2" s="5" t="s">
        <v>2</v>
      </c>
      <c r="F2" s="5" t="s">
        <v>3</v>
      </c>
      <c r="G2" s="5" t="s">
        <v>4</v>
      </c>
      <c r="H2" s="7" t="s">
        <v>6</v>
      </c>
      <c r="I2" s="7" t="s">
        <v>7</v>
      </c>
      <c r="J2" s="7" t="s">
        <v>8</v>
      </c>
    </row>
    <row r="3" spans="1:11" s="1" customFormat="1" x14ac:dyDescent="0.45">
      <c r="A3" s="1" t="s">
        <v>15</v>
      </c>
      <c r="B3" s="4">
        <v>16.989999999999998</v>
      </c>
      <c r="C3" s="4">
        <v>19.350000000000001</v>
      </c>
      <c r="D3" s="4">
        <v>17.22</v>
      </c>
      <c r="E3" s="8">
        <v>16.649999999999999</v>
      </c>
      <c r="F3" s="8">
        <v>18.8</v>
      </c>
      <c r="G3" s="8">
        <v>16.559999999999999</v>
      </c>
      <c r="H3" s="1">
        <v>16.68</v>
      </c>
      <c r="I3" s="1">
        <v>16.38</v>
      </c>
      <c r="J3" s="1">
        <v>17.8</v>
      </c>
    </row>
    <row r="4" spans="1:11" s="1" customFormat="1" x14ac:dyDescent="0.45">
      <c r="B4" s="4">
        <v>17.04</v>
      </c>
      <c r="C4" s="4">
        <v>19.260000000000002</v>
      </c>
      <c r="D4" s="4">
        <v>15.84</v>
      </c>
      <c r="E4" s="8">
        <v>16.66</v>
      </c>
      <c r="F4" s="8">
        <v>18.79</v>
      </c>
      <c r="G4" s="8">
        <v>16.46</v>
      </c>
      <c r="H4" s="4">
        <v>16.579999999999998</v>
      </c>
      <c r="I4" s="4">
        <v>16.329999999999998</v>
      </c>
      <c r="J4" s="4">
        <v>17.579999999999998</v>
      </c>
    </row>
    <row r="5" spans="1:11" s="1" customFormat="1" x14ac:dyDescent="0.45">
      <c r="B5" s="4">
        <v>16.89</v>
      </c>
      <c r="C5" s="4">
        <v>19.190000000000001</v>
      </c>
      <c r="D5" s="4">
        <v>15.99</v>
      </c>
      <c r="E5" s="8">
        <v>16.52</v>
      </c>
      <c r="F5" s="8">
        <v>18.760000000000002</v>
      </c>
      <c r="G5" s="8">
        <v>16.8</v>
      </c>
      <c r="H5" s="4">
        <v>16.64</v>
      </c>
      <c r="I5" s="4">
        <v>16.420000000000002</v>
      </c>
      <c r="J5" s="4">
        <v>17.3</v>
      </c>
    </row>
    <row r="6" spans="1:11" s="1" customFormat="1" x14ac:dyDescent="0.45">
      <c r="D6" s="4">
        <v>17.16</v>
      </c>
      <c r="E6" s="8"/>
      <c r="F6" s="8"/>
      <c r="G6" s="8"/>
    </row>
    <row r="7" spans="1:11" s="1" customFormat="1" ht="34" customHeight="1" x14ac:dyDescent="0.45">
      <c r="A7" s="40" t="s">
        <v>16</v>
      </c>
      <c r="B7" s="4">
        <v>18.28</v>
      </c>
      <c r="C7" s="4">
        <v>20.59</v>
      </c>
      <c r="D7" s="1">
        <v>17.239999999999998</v>
      </c>
      <c r="E7" s="8">
        <v>16.940000000000001</v>
      </c>
      <c r="F7" s="8">
        <v>19.03</v>
      </c>
      <c r="G7" s="8">
        <v>16.690000000000001</v>
      </c>
      <c r="H7" s="4">
        <v>18.79</v>
      </c>
      <c r="I7" s="4">
        <v>18.32</v>
      </c>
      <c r="J7" s="4">
        <v>19.36</v>
      </c>
    </row>
    <row r="8" spans="1:11" s="1" customFormat="1" x14ac:dyDescent="0.45">
      <c r="B8" s="4">
        <v>18.309999999999999</v>
      </c>
      <c r="C8" s="4">
        <v>20.56</v>
      </c>
      <c r="D8" s="1">
        <v>17.27</v>
      </c>
      <c r="E8" s="8">
        <v>16.899999999999999</v>
      </c>
      <c r="F8" s="8">
        <v>19.239999999999998</v>
      </c>
      <c r="G8" s="8">
        <v>16.77</v>
      </c>
      <c r="H8" s="4">
        <v>18.71</v>
      </c>
      <c r="I8" s="4">
        <v>18.309999999999999</v>
      </c>
      <c r="J8" s="4">
        <v>19.37</v>
      </c>
    </row>
    <row r="9" spans="1:11" s="1" customFormat="1" x14ac:dyDescent="0.45">
      <c r="B9" s="4">
        <v>18.29</v>
      </c>
      <c r="C9" s="4">
        <v>20.6</v>
      </c>
      <c r="D9" s="1">
        <v>17.25</v>
      </c>
      <c r="E9" s="8">
        <v>16.84</v>
      </c>
      <c r="F9" s="8">
        <v>19.13</v>
      </c>
      <c r="G9" s="8">
        <v>16.809999999999999</v>
      </c>
      <c r="H9" s="1">
        <v>18.8</v>
      </c>
      <c r="I9" s="1">
        <v>18.350000000000001</v>
      </c>
      <c r="J9" s="1">
        <v>19.3</v>
      </c>
    </row>
    <row r="10" spans="1:11" s="1" customFormat="1" ht="36" customHeight="1" x14ac:dyDescent="0.45">
      <c r="A10" s="40" t="s">
        <v>17</v>
      </c>
      <c r="B10" s="1">
        <f t="shared" ref="B10:J10" si="0">AVERAGE(B7:B9)</f>
        <v>18.293333333333333</v>
      </c>
      <c r="C10" s="1">
        <f t="shared" si="0"/>
        <v>20.583333333333332</v>
      </c>
      <c r="D10" s="1">
        <f>AVERAGE(D7:D9)</f>
        <v>17.253333333333334</v>
      </c>
      <c r="E10" s="1">
        <f t="shared" si="0"/>
        <v>16.893333333333334</v>
      </c>
      <c r="F10" s="1">
        <f t="shared" si="0"/>
        <v>19.133333333333329</v>
      </c>
      <c r="G10" s="1">
        <f t="shared" si="0"/>
        <v>16.756666666666664</v>
      </c>
      <c r="H10" s="4">
        <f t="shared" si="0"/>
        <v>18.766666666666666</v>
      </c>
      <c r="I10" s="4">
        <f t="shared" si="0"/>
        <v>18.326666666666664</v>
      </c>
      <c r="J10" s="4">
        <f t="shared" si="0"/>
        <v>19.343333333333334</v>
      </c>
    </row>
    <row r="11" spans="1:11" s="1" customFormat="1" ht="15.7" x14ac:dyDescent="0.45">
      <c r="A11" s="40"/>
    </row>
    <row r="12" spans="1:11" s="1" customFormat="1" ht="15.7" x14ac:dyDescent="0.45">
      <c r="A12" s="2" t="s">
        <v>0</v>
      </c>
      <c r="B12" s="1">
        <f t="shared" ref="B12:J12" si="1">B3-B10</f>
        <v>-1.3033333333333346</v>
      </c>
      <c r="C12" s="1">
        <f t="shared" si="1"/>
        <v>-1.2333333333333307</v>
      </c>
      <c r="D12" s="1">
        <f t="shared" si="1"/>
        <v>-3.3333333333334991E-2</v>
      </c>
      <c r="E12" s="1">
        <f>E3-E10</f>
        <v>-0.24333333333333584</v>
      </c>
      <c r="F12" s="1">
        <f t="shared" si="1"/>
        <v>-0.3333333333333286</v>
      </c>
      <c r="G12" s="1">
        <f>G3-G10</f>
        <v>-0.19666666666666544</v>
      </c>
      <c r="H12" s="1">
        <f t="shared" si="1"/>
        <v>-2.086666666666666</v>
      </c>
      <c r="I12" s="1">
        <f t="shared" si="1"/>
        <v>-1.9466666666666654</v>
      </c>
      <c r="J12" s="1">
        <f t="shared" si="1"/>
        <v>-1.543333333333333</v>
      </c>
    </row>
    <row r="13" spans="1:11" s="1" customFormat="1" x14ac:dyDescent="0.45">
      <c r="B13" s="1">
        <f t="shared" ref="B13:J13" si="2">B4-B10</f>
        <v>-1.2533333333333339</v>
      </c>
      <c r="C13" s="1">
        <f t="shared" si="2"/>
        <v>-1.3233333333333306</v>
      </c>
      <c r="D13" s="1">
        <f t="shared" si="2"/>
        <v>-1.413333333333334</v>
      </c>
      <c r="E13" s="1">
        <f t="shared" si="2"/>
        <v>-0.23333333333333428</v>
      </c>
      <c r="F13" s="1">
        <f t="shared" si="2"/>
        <v>-0.34333333333333016</v>
      </c>
      <c r="G13" s="1">
        <f t="shared" si="2"/>
        <v>-0.2966666666666633</v>
      </c>
      <c r="H13" s="1">
        <f t="shared" si="2"/>
        <v>-2.1866666666666674</v>
      </c>
      <c r="I13" s="1">
        <f t="shared" si="2"/>
        <v>-1.9966666666666661</v>
      </c>
      <c r="J13" s="1">
        <f t="shared" si="2"/>
        <v>-1.7633333333333354</v>
      </c>
    </row>
    <row r="14" spans="1:11" s="1" customFormat="1" x14ac:dyDescent="0.45">
      <c r="B14" s="1">
        <f t="shared" ref="B14:J14" si="3">B5-B10</f>
        <v>-1.4033333333333324</v>
      </c>
      <c r="C14" s="1">
        <f t="shared" si="3"/>
        <v>-1.3933333333333309</v>
      </c>
      <c r="D14" s="1">
        <f t="shared" si="3"/>
        <v>-1.2633333333333336</v>
      </c>
      <c r="E14" s="1">
        <f t="shared" si="3"/>
        <v>-0.37333333333333485</v>
      </c>
      <c r="F14" s="1">
        <f t="shared" si="3"/>
        <v>-0.37333333333332774</v>
      </c>
      <c r="G14" s="1">
        <f t="shared" si="3"/>
        <v>4.3333333333336554E-2</v>
      </c>
      <c r="H14" s="1">
        <f t="shared" si="3"/>
        <v>-2.1266666666666652</v>
      </c>
      <c r="I14" s="1">
        <f t="shared" si="3"/>
        <v>-1.9066666666666627</v>
      </c>
      <c r="J14" s="1">
        <f t="shared" si="3"/>
        <v>-2.043333333333333</v>
      </c>
    </row>
    <row r="15" spans="1:11" s="1" customFormat="1" ht="15.7" x14ac:dyDescent="0.45">
      <c r="A15" s="2" t="s">
        <v>1</v>
      </c>
      <c r="B15" s="23">
        <f t="shared" ref="B15:J15" si="4">2^-B12</f>
        <v>2.4679844992481419</v>
      </c>
      <c r="C15" s="23">
        <f t="shared" si="4"/>
        <v>2.351095812567213</v>
      </c>
      <c r="D15" s="23">
        <f t="shared" si="4"/>
        <v>1.0233738919967761</v>
      </c>
      <c r="E15" s="23">
        <f t="shared" si="4"/>
        <v>1.1837244885898375</v>
      </c>
      <c r="F15" s="23">
        <f t="shared" si="4"/>
        <v>1.259921049894869</v>
      </c>
      <c r="G15" s="23">
        <f t="shared" si="4"/>
        <v>1.1460473619700022</v>
      </c>
      <c r="H15" s="23">
        <f t="shared" si="4"/>
        <v>4.2476552158494281</v>
      </c>
      <c r="I15" s="23">
        <f t="shared" si="4"/>
        <v>3.854828473566204</v>
      </c>
      <c r="J15" s="23">
        <f t="shared" si="4"/>
        <v>2.9146715821338867</v>
      </c>
      <c r="K15" s="23"/>
    </row>
    <row r="16" spans="1:11" s="1" customFormat="1" x14ac:dyDescent="0.45">
      <c r="B16" s="23">
        <f t="shared" ref="B16:J16" si="5">2^-B13</f>
        <v>2.3839158870471726</v>
      </c>
      <c r="C16" s="23">
        <f t="shared" si="5"/>
        <v>2.5024362789874948</v>
      </c>
      <c r="D16" s="23">
        <f t="shared" si="5"/>
        <v>2.6635185588438333</v>
      </c>
      <c r="E16" s="23">
        <f t="shared" si="5"/>
        <v>1.1755479062836094</v>
      </c>
      <c r="F16" s="23">
        <f t="shared" si="5"/>
        <v>1.2686844938249278</v>
      </c>
      <c r="G16" s="23">
        <f t="shared" si="5"/>
        <v>1.2283031493691718</v>
      </c>
      <c r="H16" s="23">
        <f t="shared" si="5"/>
        <v>4.5525241383512922</v>
      </c>
      <c r="I16" s="23">
        <f t="shared" si="5"/>
        <v>3.9907687061080912</v>
      </c>
      <c r="J16" s="23">
        <f t="shared" si="5"/>
        <v>3.394815885236496</v>
      </c>
      <c r="K16" s="23"/>
    </row>
    <row r="17" spans="1:11" s="1" customFormat="1" x14ac:dyDescent="0.45">
      <c r="B17" s="23">
        <f t="shared" ref="B17:J17" si="6">2^-B14</f>
        <v>2.6451202922450769</v>
      </c>
      <c r="C17" s="23">
        <f t="shared" si="6"/>
        <v>2.626849111756802</v>
      </c>
      <c r="D17" s="23">
        <f t="shared" si="6"/>
        <v>2.4004973333305357</v>
      </c>
      <c r="E17" s="23">
        <f t="shared" si="6"/>
        <v>1.2953422518919482</v>
      </c>
      <c r="F17" s="23">
        <f t="shared" si="6"/>
        <v>1.295342251891942</v>
      </c>
      <c r="G17" s="23">
        <f t="shared" si="6"/>
        <v>0.97041023149353833</v>
      </c>
      <c r="H17" s="23">
        <f t="shared" si="6"/>
        <v>4.3670730582825534</v>
      </c>
      <c r="I17" s="23">
        <f t="shared" si="6"/>
        <v>3.7494179862399104</v>
      </c>
      <c r="J17" s="23">
        <f t="shared" si="6"/>
        <v>4.1219680813171893</v>
      </c>
      <c r="K17" s="23"/>
    </row>
    <row r="18" spans="1:11" s="1" customFormat="1" ht="15.7" x14ac:dyDescent="0.45">
      <c r="A18" s="2" t="s">
        <v>18</v>
      </c>
      <c r="B18" s="23">
        <f t="shared" ref="B18:J18" si="7">AVERAGE(B15:B17)</f>
        <v>2.499006892846797</v>
      </c>
      <c r="C18" s="23">
        <f t="shared" si="7"/>
        <v>2.4934604011038366</v>
      </c>
      <c r="D18" s="23">
        <f t="shared" si="7"/>
        <v>2.0291299280570487</v>
      </c>
      <c r="E18" s="10">
        <f t="shared" si="7"/>
        <v>1.2182048822551315</v>
      </c>
      <c r="F18" s="10">
        <f t="shared" si="7"/>
        <v>1.274649265203913</v>
      </c>
      <c r="G18" s="10">
        <f>AVERAGE(G15:G17)</f>
        <v>1.1149202476109041</v>
      </c>
      <c r="H18" s="23">
        <f t="shared" si="7"/>
        <v>4.3890841374944243</v>
      </c>
      <c r="I18" s="23">
        <f t="shared" si="7"/>
        <v>3.865005055304735</v>
      </c>
      <c r="J18" s="23">
        <f t="shared" si="7"/>
        <v>3.4771518495625244</v>
      </c>
      <c r="K18" s="23"/>
    </row>
    <row r="19" spans="1:11" s="1" customFormat="1" x14ac:dyDescent="0.45">
      <c r="B19" s="23"/>
      <c r="C19" s="23"/>
      <c r="D19" s="23"/>
      <c r="E19" s="9">
        <f>AVERAGE(E18:G18)</f>
        <v>1.202591465023316</v>
      </c>
      <c r="F19" s="23"/>
      <c r="G19" s="23"/>
      <c r="H19" s="23"/>
      <c r="I19" s="23"/>
      <c r="J19" s="23"/>
      <c r="K19" s="23"/>
    </row>
    <row r="20" spans="1:11" s="24" customFormat="1" ht="14" x14ac:dyDescent="0.45"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s="12" customFormat="1" ht="14" x14ac:dyDescent="0.45">
      <c r="B21" s="18">
        <f>B18/E19</f>
        <v>2.0780181512416984</v>
      </c>
      <c r="C21" s="19">
        <f>C18/E19</f>
        <v>2.0734060349043748</v>
      </c>
      <c r="D21" s="20">
        <f>D18/E19</f>
        <v>1.6872977956963195</v>
      </c>
      <c r="E21" s="18">
        <f>E18/E19</f>
        <v>1.0129831432252121</v>
      </c>
      <c r="F21" s="19">
        <f>F18/E19</f>
        <v>1.0599187689887686</v>
      </c>
      <c r="G21" s="20">
        <f>G18/E19</f>
        <v>0.92709808778601954</v>
      </c>
      <c r="H21" s="21">
        <f>H18/E19</f>
        <v>3.6496884146848059</v>
      </c>
      <c r="I21" s="21">
        <f>I18/E19</f>
        <v>3.2138969614504953</v>
      </c>
      <c r="J21" s="17">
        <f>J18/E19</f>
        <v>2.8913824442410365</v>
      </c>
      <c r="K21" s="17"/>
    </row>
    <row r="22" spans="1:11" x14ac:dyDescent="0.45"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x14ac:dyDescent="0.45"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1:11" x14ac:dyDescent="0.45"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phoneticPr fontId="1" type="noConversion"/>
  <pageMargins left="0.7" right="0.7" top="0.75" bottom="0.75" header="0.3" footer="0.3"/>
  <ignoredErrors>
    <ignoredError sqref="D1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1D7C-9373-EF4B-933B-BD05DCD6A1B0}">
  <dimension ref="A1:J23"/>
  <sheetViews>
    <sheetView zoomScale="99" workbookViewId="0">
      <selection activeCell="J1" sqref="J1:J1048576"/>
    </sheetView>
  </sheetViews>
  <sheetFormatPr defaultColWidth="10.9453125" defaultRowHeight="15" x14ac:dyDescent="0.45"/>
  <cols>
    <col min="1" max="1" width="22.47265625" customWidth="1"/>
    <col min="8" max="8" width="14" customWidth="1"/>
    <col min="9" max="9" width="14.15625" customWidth="1"/>
    <col min="10" max="10" width="14.83984375" customWidth="1"/>
  </cols>
  <sheetData>
    <row r="1" spans="1:10" s="1" customFormat="1" ht="31" x14ac:dyDescent="0.45">
      <c r="A1" s="42" t="s">
        <v>11</v>
      </c>
      <c r="B1" s="41" t="s">
        <v>12</v>
      </c>
      <c r="C1" s="41" t="s">
        <v>12</v>
      </c>
      <c r="D1" s="41" t="s">
        <v>12</v>
      </c>
      <c r="E1" s="41" t="s">
        <v>13</v>
      </c>
      <c r="F1" s="41" t="s">
        <v>13</v>
      </c>
      <c r="G1" s="41" t="s">
        <v>13</v>
      </c>
      <c r="H1" s="41" t="s">
        <v>14</v>
      </c>
      <c r="I1" s="41" t="s">
        <v>14</v>
      </c>
      <c r="J1" s="41" t="s">
        <v>14</v>
      </c>
    </row>
    <row r="2" spans="1:10" s="1" customFormat="1" x14ac:dyDescent="0.45">
      <c r="B2" s="5" t="s">
        <v>5</v>
      </c>
      <c r="C2" s="5" t="s">
        <v>9</v>
      </c>
      <c r="D2" s="5" t="s">
        <v>10</v>
      </c>
      <c r="E2" s="5" t="s">
        <v>2</v>
      </c>
      <c r="F2" s="5" t="s">
        <v>3</v>
      </c>
      <c r="G2" s="5" t="s">
        <v>4</v>
      </c>
      <c r="H2" s="7" t="s">
        <v>6</v>
      </c>
      <c r="I2" s="7" t="s">
        <v>7</v>
      </c>
      <c r="J2" s="7" t="s">
        <v>8</v>
      </c>
    </row>
    <row r="3" spans="1:10" s="1" customFormat="1" x14ac:dyDescent="0.45">
      <c r="A3" s="1" t="s">
        <v>15</v>
      </c>
      <c r="B3" s="4">
        <v>24.67</v>
      </c>
      <c r="C3" s="4">
        <v>24.42</v>
      </c>
      <c r="D3" s="4">
        <v>24.68</v>
      </c>
      <c r="E3" s="8">
        <v>23.98</v>
      </c>
      <c r="F3" s="8">
        <v>23.08</v>
      </c>
      <c r="G3" s="8">
        <v>23.13</v>
      </c>
      <c r="H3" s="4">
        <v>25</v>
      </c>
      <c r="I3" s="4">
        <v>24.03</v>
      </c>
      <c r="J3" s="4">
        <v>23.39</v>
      </c>
    </row>
    <row r="4" spans="1:10" s="1" customFormat="1" x14ac:dyDescent="0.45">
      <c r="B4" s="4">
        <v>24.47</v>
      </c>
      <c r="C4" s="4">
        <v>24.3</v>
      </c>
      <c r="D4" s="4">
        <v>24.74</v>
      </c>
      <c r="E4" s="8">
        <v>23.9</v>
      </c>
      <c r="F4" s="8">
        <v>23.05</v>
      </c>
      <c r="G4" s="8">
        <v>23.06</v>
      </c>
      <c r="H4" s="4">
        <v>25.13</v>
      </c>
      <c r="I4" s="4">
        <v>24.11</v>
      </c>
      <c r="J4" s="4">
        <v>23.39</v>
      </c>
    </row>
    <row r="5" spans="1:10" s="1" customFormat="1" x14ac:dyDescent="0.45">
      <c r="B5" s="4">
        <v>24.72</v>
      </c>
      <c r="C5" s="4">
        <v>24.33</v>
      </c>
      <c r="D5" s="4">
        <v>24.76</v>
      </c>
      <c r="E5" s="8">
        <v>23.9</v>
      </c>
      <c r="F5" s="8">
        <v>23.22</v>
      </c>
      <c r="G5" s="8">
        <v>23.16</v>
      </c>
      <c r="H5" s="4">
        <v>25.05</v>
      </c>
      <c r="I5" s="4">
        <v>24.05</v>
      </c>
      <c r="J5" s="4">
        <v>23.59</v>
      </c>
    </row>
    <row r="6" spans="1:10" s="1" customFormat="1" x14ac:dyDescent="0.45">
      <c r="C6" s="4"/>
      <c r="D6" s="4"/>
      <c r="H6" s="4"/>
      <c r="I6" s="4"/>
      <c r="J6" s="4"/>
    </row>
    <row r="7" spans="1:10" s="1" customFormat="1" ht="30" customHeight="1" x14ac:dyDescent="0.45">
      <c r="A7" s="40" t="s">
        <v>16</v>
      </c>
      <c r="B7" s="4">
        <v>19.34</v>
      </c>
      <c r="C7" s="4">
        <v>19.03</v>
      </c>
      <c r="D7" s="4">
        <v>19.260000000000002</v>
      </c>
      <c r="E7" s="8">
        <v>17.36</v>
      </c>
      <c r="F7" s="8">
        <v>17.350000000000001</v>
      </c>
      <c r="G7" s="8">
        <v>16.940000000000001</v>
      </c>
      <c r="H7" s="4">
        <v>19.39</v>
      </c>
      <c r="I7" s="4">
        <v>18.170000000000002</v>
      </c>
      <c r="J7" s="4">
        <v>17.649999999999999</v>
      </c>
    </row>
    <row r="8" spans="1:10" s="1" customFormat="1" x14ac:dyDescent="0.45">
      <c r="B8" s="4">
        <v>19.55</v>
      </c>
      <c r="C8" s="4">
        <v>18.97</v>
      </c>
      <c r="D8" s="4">
        <v>19.27</v>
      </c>
      <c r="E8" s="8">
        <v>17.46</v>
      </c>
      <c r="F8" s="8">
        <v>17.260000000000002</v>
      </c>
      <c r="G8" s="8">
        <v>16.899999999999999</v>
      </c>
      <c r="H8" s="4">
        <v>19.809999999999999</v>
      </c>
      <c r="I8" s="4">
        <v>18.260000000000002</v>
      </c>
      <c r="J8" s="4">
        <v>17.649999999999999</v>
      </c>
    </row>
    <row r="9" spans="1:10" s="1" customFormat="1" x14ac:dyDescent="0.45">
      <c r="B9" s="4">
        <v>19.25</v>
      </c>
      <c r="C9" s="4">
        <v>19.16</v>
      </c>
      <c r="D9" s="4">
        <v>19.55</v>
      </c>
      <c r="E9" s="8">
        <v>17.440000000000001</v>
      </c>
      <c r="F9" s="8">
        <v>17.39</v>
      </c>
      <c r="G9" s="8">
        <v>16.84</v>
      </c>
      <c r="H9" s="4">
        <v>19.579999999999998</v>
      </c>
      <c r="I9" s="4">
        <v>18.149999999999999</v>
      </c>
      <c r="J9" s="4">
        <v>17.73</v>
      </c>
    </row>
    <row r="10" spans="1:10" s="1" customFormat="1" ht="29" customHeight="1" x14ac:dyDescent="0.45">
      <c r="A10" s="40" t="s">
        <v>17</v>
      </c>
      <c r="B10" s="1">
        <f t="shared" ref="B10:C10" si="0">AVERAGE(B7:B9)</f>
        <v>19.38</v>
      </c>
      <c r="C10" s="1">
        <f t="shared" si="0"/>
        <v>19.053333333333331</v>
      </c>
      <c r="D10" s="1">
        <f t="shared" ref="D10:I10" si="1">AVERAGE(D7:D9)</f>
        <v>19.36</v>
      </c>
      <c r="E10" s="1">
        <f t="shared" si="1"/>
        <v>17.420000000000002</v>
      </c>
      <c r="F10" s="1">
        <f t="shared" si="1"/>
        <v>17.333333333333332</v>
      </c>
      <c r="G10" s="1">
        <f t="shared" si="1"/>
        <v>16.893333333333334</v>
      </c>
      <c r="H10" s="1">
        <f t="shared" si="1"/>
        <v>19.593333333333334</v>
      </c>
      <c r="I10" s="1">
        <f t="shared" si="1"/>
        <v>18.193333333333335</v>
      </c>
      <c r="J10" s="1">
        <f>AVERAGE(J7:J9)</f>
        <v>17.676666666666666</v>
      </c>
    </row>
    <row r="11" spans="1:10" s="1" customFormat="1" ht="15.7" x14ac:dyDescent="0.45">
      <c r="A11" s="40"/>
    </row>
    <row r="12" spans="1:10" s="1" customFormat="1" ht="15.7" x14ac:dyDescent="0.45">
      <c r="A12" s="2" t="s">
        <v>0</v>
      </c>
      <c r="B12" s="1">
        <f t="shared" ref="B12:C12" si="2">B3-B10</f>
        <v>5.2900000000000027</v>
      </c>
      <c r="C12" s="1">
        <f t="shared" si="2"/>
        <v>5.3666666666666707</v>
      </c>
      <c r="D12" s="1">
        <f t="shared" ref="D12:I12" si="3">D3-D10</f>
        <v>5.32</v>
      </c>
      <c r="E12" s="1">
        <f t="shared" si="3"/>
        <v>6.5599999999999987</v>
      </c>
      <c r="F12" s="1">
        <f t="shared" si="3"/>
        <v>5.7466666666666661</v>
      </c>
      <c r="G12" s="1">
        <f>G3-G10</f>
        <v>6.2366666666666646</v>
      </c>
      <c r="H12" s="1">
        <f t="shared" si="3"/>
        <v>5.4066666666666663</v>
      </c>
      <c r="I12" s="1">
        <f t="shared" si="3"/>
        <v>5.836666666666666</v>
      </c>
      <c r="J12" s="1">
        <f>J3-J10</f>
        <v>5.7133333333333347</v>
      </c>
    </row>
    <row r="13" spans="1:10" s="1" customFormat="1" x14ac:dyDescent="0.45">
      <c r="B13" s="1">
        <f>B4-B10</f>
        <v>5.09</v>
      </c>
      <c r="C13" s="1">
        <f t="shared" ref="C13" si="4">C4-C10</f>
        <v>5.2466666666666697</v>
      </c>
      <c r="D13" s="1">
        <f t="shared" ref="D13:I13" si="5">D4-D10</f>
        <v>5.379999999999999</v>
      </c>
      <c r="E13" s="1">
        <f t="shared" si="5"/>
        <v>6.4799999999999969</v>
      </c>
      <c r="F13" s="1">
        <f t="shared" si="5"/>
        <v>5.7166666666666686</v>
      </c>
      <c r="G13" s="1">
        <f t="shared" si="5"/>
        <v>6.1666666666666643</v>
      </c>
      <c r="H13" s="1">
        <f t="shared" si="5"/>
        <v>5.5366666666666653</v>
      </c>
      <c r="I13" s="1">
        <f t="shared" si="5"/>
        <v>5.9166666666666643</v>
      </c>
      <c r="J13" s="1">
        <f>J4-J10</f>
        <v>5.7133333333333347</v>
      </c>
    </row>
    <row r="14" spans="1:10" s="1" customFormat="1" x14ac:dyDescent="0.45">
      <c r="B14" s="1">
        <f>B5-B10</f>
        <v>5.34</v>
      </c>
      <c r="C14" s="1">
        <f t="shared" ref="C14" si="6">C5-C10</f>
        <v>5.2766666666666673</v>
      </c>
      <c r="D14" s="1">
        <f t="shared" ref="D14:I14" si="7">D5-D10</f>
        <v>5.4000000000000021</v>
      </c>
      <c r="E14" s="1">
        <f t="shared" si="7"/>
        <v>6.4799999999999969</v>
      </c>
      <c r="F14" s="1">
        <f t="shared" si="7"/>
        <v>5.8866666666666667</v>
      </c>
      <c r="G14" s="1">
        <f t="shared" si="7"/>
        <v>6.2666666666666657</v>
      </c>
      <c r="H14" s="1">
        <f t="shared" si="7"/>
        <v>5.456666666666667</v>
      </c>
      <c r="I14" s="1">
        <f t="shared" si="7"/>
        <v>5.8566666666666656</v>
      </c>
      <c r="J14" s="1">
        <f>J5-J10</f>
        <v>5.913333333333334</v>
      </c>
    </row>
    <row r="15" spans="1:10" s="1" customFormat="1" ht="15.7" x14ac:dyDescent="0.45">
      <c r="A15" s="2" t="s">
        <v>1</v>
      </c>
      <c r="B15" s="1">
        <f t="shared" ref="B15:J15" si="8">2^-B12</f>
        <v>2.5559439329930621E-2</v>
      </c>
      <c r="C15" s="1">
        <f t="shared" si="8"/>
        <v>2.4236636903652041E-2</v>
      </c>
      <c r="D15" s="1">
        <f t="shared" si="8"/>
        <v>2.5033433674675688E-2</v>
      </c>
      <c r="E15" s="1">
        <f t="shared" si="8"/>
        <v>1.0598471308184951E-2</v>
      </c>
      <c r="F15" s="1">
        <f t="shared" si="8"/>
        <v>1.8624342867556039E-2</v>
      </c>
      <c r="G15" s="1">
        <f t="shared" si="8"/>
        <v>1.3260999551705066E-2</v>
      </c>
      <c r="H15" s="1">
        <f t="shared" si="8"/>
        <v>2.3573884792972406E-2</v>
      </c>
      <c r="I15" s="1">
        <f t="shared" si="8"/>
        <v>1.7497993813230629E-2</v>
      </c>
      <c r="J15" s="1">
        <f t="shared" si="8"/>
        <v>1.905966624625317E-2</v>
      </c>
    </row>
    <row r="16" spans="1:10" s="1" customFormat="1" x14ac:dyDescent="0.45">
      <c r="B16" s="23">
        <f t="shared" ref="B16:J16" si="9">2^-B13</f>
        <v>2.9360085912937876E-2</v>
      </c>
      <c r="C16" s="23">
        <f t="shared" si="9"/>
        <v>2.6338798273584305E-2</v>
      </c>
      <c r="D16" s="23">
        <f t="shared" si="9"/>
        <v>2.4013674707625218E-2</v>
      </c>
      <c r="E16" s="23">
        <f t="shared" si="9"/>
        <v>1.120277537512368E-2</v>
      </c>
      <c r="F16" s="23">
        <f t="shared" si="9"/>
        <v>1.901567990110296E-2</v>
      </c>
      <c r="G16" s="23">
        <f t="shared" si="9"/>
        <v>1.3920292470942825E-2</v>
      </c>
      <c r="H16" s="23">
        <f t="shared" si="9"/>
        <v>2.1542557327902796E-2</v>
      </c>
      <c r="I16" s="23">
        <f t="shared" si="9"/>
        <v>1.655411084936401E-2</v>
      </c>
      <c r="J16" s="23">
        <f t="shared" si="9"/>
        <v>1.905966624625317E-2</v>
      </c>
    </row>
    <row r="17" spans="1:10" s="1" customFormat="1" x14ac:dyDescent="0.45">
      <c r="B17" s="23">
        <f t="shared" ref="B17:J17" si="10">2^-B14</f>
        <v>2.4688790995730542E-2</v>
      </c>
      <c r="C17" s="23">
        <f t="shared" si="10"/>
        <v>2.5796753643196023E-2</v>
      </c>
      <c r="D17" s="23">
        <f t="shared" si="10"/>
        <v>2.3683071351724941E-2</v>
      </c>
      <c r="E17" s="23">
        <f t="shared" si="10"/>
        <v>1.120277537512368E-2</v>
      </c>
      <c r="F17" s="23">
        <f t="shared" si="10"/>
        <v>1.6901947907501644E-2</v>
      </c>
      <c r="G17" s="23">
        <f t="shared" si="10"/>
        <v>1.2988092127231071E-2</v>
      </c>
      <c r="H17" s="23">
        <f t="shared" si="10"/>
        <v>2.2770871735420996E-2</v>
      </c>
      <c r="I17" s="23">
        <f t="shared" si="10"/>
        <v>1.7257093761630513E-2</v>
      </c>
      <c r="J17" s="23">
        <f t="shared" si="10"/>
        <v>1.6592403186911825E-2</v>
      </c>
    </row>
    <row r="18" spans="1:10" s="1" customFormat="1" ht="15.7" x14ac:dyDescent="0.45">
      <c r="A18" s="2" t="s">
        <v>18</v>
      </c>
      <c r="B18" s="23">
        <f>AVERAGE(B15:B17)</f>
        <v>2.6536105412866346E-2</v>
      </c>
      <c r="C18" s="23">
        <f t="shared" ref="C18" si="11">AVERAGE(C15:C17)</f>
        <v>2.5457396273477456E-2</v>
      </c>
      <c r="D18" s="23">
        <f t="shared" ref="D18:I18" si="12">AVERAGE(D15:D17)</f>
        <v>2.4243393244675282E-2</v>
      </c>
      <c r="E18" s="10">
        <f t="shared" si="12"/>
        <v>1.1001340686144103E-2</v>
      </c>
      <c r="F18" s="10">
        <f t="shared" si="12"/>
        <v>1.8180656892053549E-2</v>
      </c>
      <c r="G18" s="10">
        <f t="shared" si="12"/>
        <v>1.3389794716626323E-2</v>
      </c>
      <c r="H18" s="23">
        <f t="shared" si="12"/>
        <v>2.2629104618765401E-2</v>
      </c>
      <c r="I18" s="23">
        <f t="shared" si="12"/>
        <v>1.7103066141408385E-2</v>
      </c>
      <c r="J18" s="23">
        <f>AVERAGE(J15:J17)</f>
        <v>1.8237245226472722E-2</v>
      </c>
    </row>
    <row r="19" spans="1:10" s="1" customFormat="1" x14ac:dyDescent="0.45">
      <c r="B19" s="23"/>
      <c r="C19" s="23"/>
      <c r="D19" s="23"/>
      <c r="E19" s="10">
        <f>AVERAGE(E18:G18)</f>
        <v>1.4190597431607992E-2</v>
      </c>
      <c r="F19" s="23"/>
      <c r="G19" s="23"/>
      <c r="H19" s="23"/>
      <c r="I19" s="23"/>
      <c r="J19" s="23"/>
    </row>
    <row r="20" spans="1:10" s="24" customFormat="1" ht="14" x14ac:dyDescent="0.45">
      <c r="B20" s="18">
        <f>B18/E19</f>
        <v>1.8699780288150587</v>
      </c>
      <c r="C20" s="20">
        <f>C18/E19</f>
        <v>1.7939622624184879</v>
      </c>
      <c r="D20" s="21">
        <f>D18/E19</f>
        <v>1.708412444332738</v>
      </c>
      <c r="E20" s="18">
        <f>E18/E19</f>
        <v>0.77525563945883136</v>
      </c>
      <c r="F20" s="19">
        <f>F18/E19</f>
        <v>1.2811762844852563</v>
      </c>
      <c r="G20" s="20">
        <f>G18/E19</f>
        <v>0.9435680760559122</v>
      </c>
      <c r="H20" s="21">
        <f>H18/E19</f>
        <v>1.5946548218161389</v>
      </c>
      <c r="I20" s="21">
        <f>I18/E19</f>
        <v>1.2052393300449205</v>
      </c>
      <c r="J20" s="21">
        <f>J18/E19</f>
        <v>1.2851640189475932</v>
      </c>
    </row>
    <row r="21" spans="1:10" s="3" customFormat="1" x14ac:dyDescent="0.45">
      <c r="B21" s="30"/>
      <c r="C21" s="16"/>
      <c r="D21" s="16"/>
      <c r="E21" s="16"/>
      <c r="F21" s="16"/>
      <c r="G21" s="16"/>
      <c r="H21" s="16"/>
      <c r="I21" s="16"/>
      <c r="J21" s="16"/>
    </row>
    <row r="22" spans="1:10" s="3" customFormat="1" x14ac:dyDescent="0.45">
      <c r="B22" s="31"/>
      <c r="C22" s="16"/>
      <c r="D22" s="16"/>
      <c r="E22" s="16"/>
      <c r="F22" s="16"/>
      <c r="G22" s="16"/>
      <c r="H22" s="16"/>
      <c r="I22" s="16"/>
      <c r="J22" s="16"/>
    </row>
    <row r="23" spans="1:10" x14ac:dyDescent="0.45">
      <c r="B23" s="32"/>
      <c r="C23" s="32"/>
      <c r="D23" s="32"/>
      <c r="E23" s="32"/>
      <c r="F23" s="32"/>
      <c r="G23" s="32"/>
      <c r="H23" s="32"/>
      <c r="I23" s="32"/>
      <c r="J23" s="32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2A3C-88DC-7044-B8C9-1CE8D832851B}">
  <dimension ref="A1:J22"/>
  <sheetViews>
    <sheetView zoomScale="84" workbookViewId="0">
      <selection activeCell="J1" sqref="J1:J1048576"/>
    </sheetView>
  </sheetViews>
  <sheetFormatPr defaultColWidth="10.9453125" defaultRowHeight="15" x14ac:dyDescent="0.45"/>
  <cols>
    <col min="1" max="1" width="18.68359375" customWidth="1"/>
    <col min="8" max="8" width="13" customWidth="1"/>
    <col min="9" max="9" width="14" customWidth="1"/>
    <col min="10" max="10" width="14.15625" customWidth="1"/>
  </cols>
  <sheetData>
    <row r="1" spans="1:10" s="1" customFormat="1" ht="31" x14ac:dyDescent="0.45">
      <c r="A1" s="42" t="s">
        <v>11</v>
      </c>
      <c r="B1" s="41" t="s">
        <v>12</v>
      </c>
      <c r="C1" s="41" t="s">
        <v>12</v>
      </c>
      <c r="D1" s="41" t="s">
        <v>12</v>
      </c>
      <c r="E1" s="41" t="s">
        <v>13</v>
      </c>
      <c r="F1" s="41" t="s">
        <v>13</v>
      </c>
      <c r="G1" s="41" t="s">
        <v>13</v>
      </c>
      <c r="H1" s="41" t="s">
        <v>14</v>
      </c>
      <c r="I1" s="41" t="s">
        <v>14</v>
      </c>
      <c r="J1" s="41" t="s">
        <v>14</v>
      </c>
    </row>
    <row r="2" spans="1:10" s="1" customFormat="1" x14ac:dyDescent="0.45">
      <c r="B2" s="5" t="s">
        <v>5</v>
      </c>
      <c r="C2" s="5" t="s">
        <v>9</v>
      </c>
      <c r="D2" s="5" t="s">
        <v>10</v>
      </c>
      <c r="E2" s="5" t="s">
        <v>2</v>
      </c>
      <c r="F2" s="5" t="s">
        <v>3</v>
      </c>
      <c r="G2" s="5" t="s">
        <v>4</v>
      </c>
      <c r="H2" s="7" t="s">
        <v>6</v>
      </c>
      <c r="I2" s="7" t="s">
        <v>7</v>
      </c>
      <c r="J2" s="7" t="s">
        <v>8</v>
      </c>
    </row>
    <row r="3" spans="1:10" s="1" customFormat="1" x14ac:dyDescent="0.45">
      <c r="A3" s="1" t="s">
        <v>15</v>
      </c>
      <c r="B3" s="4">
        <v>25.05</v>
      </c>
      <c r="C3" s="4">
        <v>25.78</v>
      </c>
      <c r="D3" s="4">
        <v>25.55</v>
      </c>
      <c r="E3" s="8">
        <v>24.65</v>
      </c>
      <c r="F3" s="8">
        <v>23.87</v>
      </c>
      <c r="G3" s="8">
        <v>24.98</v>
      </c>
      <c r="H3" s="4">
        <v>25.21</v>
      </c>
      <c r="I3" s="4">
        <v>26.44</v>
      </c>
      <c r="J3" s="4">
        <v>25.81</v>
      </c>
    </row>
    <row r="4" spans="1:10" s="1" customFormat="1" x14ac:dyDescent="0.45">
      <c r="B4" s="4">
        <v>25.61</v>
      </c>
      <c r="C4" s="4">
        <v>25.64</v>
      </c>
      <c r="D4" s="4">
        <v>25.51</v>
      </c>
      <c r="E4" s="8">
        <v>24.51</v>
      </c>
      <c r="F4" s="8">
        <v>23.72</v>
      </c>
      <c r="G4" s="8">
        <v>24.94</v>
      </c>
      <c r="H4" s="4">
        <v>25.4</v>
      </c>
      <c r="I4" s="4">
        <v>26.17</v>
      </c>
      <c r="J4" s="4">
        <v>25.75</v>
      </c>
    </row>
    <row r="5" spans="1:10" s="1" customFormat="1" x14ac:dyDescent="0.45">
      <c r="B5" s="4">
        <v>25.63</v>
      </c>
      <c r="C5" s="4">
        <v>25.59</v>
      </c>
      <c r="D5" s="4">
        <v>24.57</v>
      </c>
      <c r="E5" s="8">
        <v>24.48</v>
      </c>
      <c r="F5" s="8">
        <v>23.63</v>
      </c>
      <c r="G5" s="8">
        <v>24.88</v>
      </c>
      <c r="H5" s="4">
        <v>25.16</v>
      </c>
      <c r="I5" s="4">
        <v>26.37</v>
      </c>
      <c r="J5" s="4">
        <v>25.7</v>
      </c>
    </row>
    <row r="6" spans="1:10" s="1" customFormat="1" x14ac:dyDescent="0.45">
      <c r="B6" s="4"/>
      <c r="C6" s="4"/>
      <c r="D6" s="4"/>
      <c r="H6" s="4"/>
      <c r="I6" s="4"/>
      <c r="J6" s="4"/>
    </row>
    <row r="7" spans="1:10" s="1" customFormat="1" ht="31" x14ac:dyDescent="0.45">
      <c r="A7" s="40" t="s">
        <v>16</v>
      </c>
      <c r="B7" s="4">
        <v>19.34</v>
      </c>
      <c r="C7" s="4">
        <v>19.53</v>
      </c>
      <c r="D7" s="4">
        <v>19.41</v>
      </c>
      <c r="E7" s="8">
        <v>17.350000000000001</v>
      </c>
      <c r="F7" s="8">
        <v>16.940000000000001</v>
      </c>
      <c r="G7" s="8">
        <v>16.559999999999999</v>
      </c>
      <c r="H7" s="4">
        <v>17.21</v>
      </c>
      <c r="I7" s="4">
        <v>19.39</v>
      </c>
      <c r="J7" s="4">
        <v>18.170000000000002</v>
      </c>
    </row>
    <row r="8" spans="1:10" s="1" customFormat="1" x14ac:dyDescent="0.45">
      <c r="B8" s="4">
        <v>19.55</v>
      </c>
      <c r="C8" s="4">
        <v>19.47</v>
      </c>
      <c r="D8" s="4">
        <v>19.170000000000002</v>
      </c>
      <c r="E8" s="8">
        <v>17.260000000000002</v>
      </c>
      <c r="F8" s="8">
        <v>16.899999999999999</v>
      </c>
      <c r="G8" s="8">
        <v>16.8</v>
      </c>
      <c r="H8" s="4">
        <v>17.54</v>
      </c>
      <c r="I8" s="4">
        <v>19.809999999999999</v>
      </c>
      <c r="J8" s="4">
        <v>18.260000000000002</v>
      </c>
    </row>
    <row r="9" spans="1:10" s="1" customFormat="1" ht="15" customHeight="1" x14ac:dyDescent="0.45">
      <c r="B9" s="4">
        <v>19.25</v>
      </c>
      <c r="C9" s="4">
        <v>19.559999999999999</v>
      </c>
      <c r="D9" s="4">
        <v>19.41</v>
      </c>
      <c r="E9" s="8">
        <v>17.39</v>
      </c>
      <c r="F9" s="8">
        <v>16.84</v>
      </c>
      <c r="G9" s="8">
        <v>16.8</v>
      </c>
      <c r="H9" s="4">
        <v>17.55</v>
      </c>
      <c r="I9" s="4">
        <v>19.579999999999998</v>
      </c>
      <c r="J9" s="4">
        <v>18.149999999999999</v>
      </c>
    </row>
    <row r="10" spans="1:10" s="1" customFormat="1" ht="31" x14ac:dyDescent="0.45">
      <c r="A10" s="40" t="s">
        <v>17</v>
      </c>
      <c r="B10" s="1">
        <f t="shared" ref="B10:D10" si="0">AVERAGE(B7:B9)</f>
        <v>19.38</v>
      </c>
      <c r="C10" s="1">
        <f t="shared" si="0"/>
        <v>19.52</v>
      </c>
      <c r="D10" s="1">
        <f t="shared" si="0"/>
        <v>19.329999999999998</v>
      </c>
      <c r="E10" s="1">
        <f t="shared" ref="E10:J10" si="1">AVERAGE(E7:E9)</f>
        <v>17.333333333333332</v>
      </c>
      <c r="F10" s="1">
        <f t="shared" si="1"/>
        <v>16.893333333333334</v>
      </c>
      <c r="G10" s="1">
        <f>AVERAGE(G7:G9)</f>
        <v>16.72</v>
      </c>
      <c r="H10" s="1">
        <f t="shared" si="1"/>
        <v>17.433333333333334</v>
      </c>
      <c r="I10" s="1">
        <f t="shared" si="1"/>
        <v>19.593333333333334</v>
      </c>
      <c r="J10" s="1">
        <f t="shared" si="1"/>
        <v>18.193333333333335</v>
      </c>
    </row>
    <row r="11" spans="1:10" s="1" customFormat="1" ht="15.7" x14ac:dyDescent="0.45">
      <c r="A11" s="40"/>
    </row>
    <row r="12" spans="1:10" s="1" customFormat="1" ht="15.7" x14ac:dyDescent="0.45">
      <c r="A12" s="2" t="s">
        <v>0</v>
      </c>
      <c r="B12" s="1">
        <f t="shared" ref="B12:D12" si="2">B3-B10</f>
        <v>5.6700000000000017</v>
      </c>
      <c r="C12" s="1">
        <f t="shared" si="2"/>
        <v>6.2600000000000016</v>
      </c>
      <c r="D12" s="1">
        <f t="shared" si="2"/>
        <v>6.2200000000000024</v>
      </c>
      <c r="E12" s="1">
        <f t="shared" ref="E12:J12" si="3">E3-E10</f>
        <v>7.3166666666666664</v>
      </c>
      <c r="F12" s="1">
        <f>F3-F10</f>
        <v>6.9766666666666666</v>
      </c>
      <c r="G12" s="1">
        <f>G3-G10</f>
        <v>8.2600000000000016</v>
      </c>
      <c r="H12" s="1">
        <f t="shared" si="3"/>
        <v>7.7766666666666673</v>
      </c>
      <c r="I12" s="1">
        <f t="shared" si="3"/>
        <v>6.8466666666666676</v>
      </c>
      <c r="J12" s="1">
        <f t="shared" si="3"/>
        <v>7.6166666666666636</v>
      </c>
    </row>
    <row r="13" spans="1:10" s="1" customFormat="1" x14ac:dyDescent="0.45">
      <c r="B13" s="1">
        <f>B4-B10</f>
        <v>6.23</v>
      </c>
      <c r="C13" s="1">
        <f t="shared" ref="C13:D13" si="4">C4-C10</f>
        <v>6.120000000000001</v>
      </c>
      <c r="D13" s="1">
        <f t="shared" si="4"/>
        <v>6.1800000000000033</v>
      </c>
      <c r="E13" s="1">
        <f t="shared" ref="E13:J13" si="5">E4-E10</f>
        <v>7.1766666666666694</v>
      </c>
      <c r="F13" s="1">
        <f t="shared" si="5"/>
        <v>6.8266666666666644</v>
      </c>
      <c r="G13" s="1">
        <f>G4-G10</f>
        <v>8.2200000000000024</v>
      </c>
      <c r="H13" s="1">
        <f t="shared" si="5"/>
        <v>7.966666666666665</v>
      </c>
      <c r="I13" s="1">
        <f t="shared" si="5"/>
        <v>6.576666666666668</v>
      </c>
      <c r="J13" s="1">
        <f t="shared" si="5"/>
        <v>7.5566666666666649</v>
      </c>
    </row>
    <row r="14" spans="1:10" s="1" customFormat="1" x14ac:dyDescent="0.45">
      <c r="B14" s="1">
        <f>B5-B10</f>
        <v>6.25</v>
      </c>
      <c r="C14" s="1">
        <f t="shared" ref="C14:D14" si="6">C5-C10</f>
        <v>6.07</v>
      </c>
      <c r="D14" s="1">
        <f t="shared" si="6"/>
        <v>5.240000000000002</v>
      </c>
      <c r="E14" s="1">
        <f t="shared" ref="E14:J14" si="7">E5-E10</f>
        <v>7.1466666666666683</v>
      </c>
      <c r="F14" s="1">
        <f t="shared" si="7"/>
        <v>6.7366666666666646</v>
      </c>
      <c r="G14" s="1">
        <f>G5-G10</f>
        <v>8.16</v>
      </c>
      <c r="H14" s="1">
        <f t="shared" si="7"/>
        <v>7.7266666666666666</v>
      </c>
      <c r="I14" s="1">
        <f t="shared" si="7"/>
        <v>6.7766666666666673</v>
      </c>
      <c r="J14" s="1">
        <f t="shared" si="7"/>
        <v>7.5066666666666642</v>
      </c>
    </row>
    <row r="15" spans="1:10" s="1" customFormat="1" ht="15.7" x14ac:dyDescent="0.45">
      <c r="A15" s="2" t="s">
        <v>1</v>
      </c>
      <c r="B15" s="1">
        <f t="shared" ref="B15:J15" si="8">2^-B12</f>
        <v>1.9640833976903548E-2</v>
      </c>
      <c r="C15" s="1">
        <f t="shared" si="8"/>
        <v>1.3048248741068256E-2</v>
      </c>
      <c r="D15" s="1">
        <f t="shared" si="8"/>
        <v>1.3415084944339878E-2</v>
      </c>
      <c r="E15" s="1">
        <f t="shared" si="8"/>
        <v>6.2728350145576303E-3</v>
      </c>
      <c r="F15" s="1">
        <f t="shared" si="8"/>
        <v>7.9398822825639797E-3</v>
      </c>
      <c r="G15" s="1">
        <f t="shared" si="8"/>
        <v>3.262062185267066E-3</v>
      </c>
      <c r="H15" s="2">
        <f t="shared" si="8"/>
        <v>4.5602648584256696E-3</v>
      </c>
      <c r="I15" s="1">
        <f t="shared" si="8"/>
        <v>8.6885631705614988E-3</v>
      </c>
      <c r="J15" s="1">
        <f t="shared" si="8"/>
        <v>5.0951252725217463E-3</v>
      </c>
    </row>
    <row r="16" spans="1:10" s="1" customFormat="1" ht="15.7" x14ac:dyDescent="0.45">
      <c r="B16" s="1">
        <f t="shared" ref="B16:J16" si="9">2^-B13</f>
        <v>1.3322420183874318E-2</v>
      </c>
      <c r="C16" s="1">
        <f t="shared" si="9"/>
        <v>1.4377932041013671E-2</v>
      </c>
      <c r="D16" s="1">
        <f t="shared" si="9"/>
        <v>1.3792234317041459E-2</v>
      </c>
      <c r="E16" s="1">
        <f t="shared" si="9"/>
        <v>6.9120689935909703E-3</v>
      </c>
      <c r="F16" s="1">
        <f t="shared" si="9"/>
        <v>8.8098509925453629E-3</v>
      </c>
      <c r="G16" s="1">
        <f t="shared" si="9"/>
        <v>3.3537712360849712E-3</v>
      </c>
      <c r="H16" s="2">
        <f t="shared" si="9"/>
        <v>3.9975542656124083E-3</v>
      </c>
      <c r="I16" s="1">
        <f t="shared" si="9"/>
        <v>1.0476737482448699E-2</v>
      </c>
      <c r="J16" s="1">
        <f t="shared" si="9"/>
        <v>5.311493643800202E-3</v>
      </c>
    </row>
    <row r="17" spans="1:10" s="1" customFormat="1" ht="15.7" x14ac:dyDescent="0.45">
      <c r="B17" s="1">
        <f t="shared" ref="B17:J17" si="10">2^-B14</f>
        <v>1.3139006488339287E-2</v>
      </c>
      <c r="C17" s="1">
        <f t="shared" si="10"/>
        <v>1.4884968719436526E-2</v>
      </c>
      <c r="D17" s="1">
        <f t="shared" si="10"/>
        <v>2.6460791011328946E-2</v>
      </c>
      <c r="E17" s="1">
        <f t="shared" si="10"/>
        <v>7.0573062561811025E-3</v>
      </c>
      <c r="F17" s="1">
        <f t="shared" si="10"/>
        <v>9.376942708322419E-3</v>
      </c>
      <c r="G17" s="1">
        <f t="shared" si="10"/>
        <v>3.4961916833123937E-3</v>
      </c>
      <c r="H17" s="2">
        <f t="shared" si="10"/>
        <v>4.7210822513545627E-3</v>
      </c>
      <c r="I17" s="1">
        <f t="shared" si="10"/>
        <v>9.1205297168513409E-3</v>
      </c>
      <c r="J17" s="1">
        <f t="shared" si="10"/>
        <v>5.4988030626327801E-3</v>
      </c>
    </row>
    <row r="18" spans="1:10" s="1" customFormat="1" ht="15.7" x14ac:dyDescent="0.45">
      <c r="A18" s="2" t="s">
        <v>18</v>
      </c>
      <c r="B18" s="1">
        <f t="shared" ref="B18:D18" si="11">AVERAGE(B15:B17)</f>
        <v>1.5367420216372385E-2</v>
      </c>
      <c r="C18" s="1">
        <f t="shared" si="11"/>
        <v>1.4103716500506153E-2</v>
      </c>
      <c r="D18" s="1">
        <f t="shared" si="11"/>
        <v>1.7889370090903429E-2</v>
      </c>
      <c r="E18" s="10">
        <f t="shared" ref="E18:J18" si="12">AVERAGE(E15:E17)</f>
        <v>6.7474034214432344E-3</v>
      </c>
      <c r="F18" s="10">
        <f t="shared" si="12"/>
        <v>8.7088919944772539E-3</v>
      </c>
      <c r="G18" s="10">
        <f>AVERAGE(G15:G17)</f>
        <v>3.3706750348881432E-3</v>
      </c>
      <c r="H18" s="1">
        <f t="shared" si="12"/>
        <v>4.426300458464213E-3</v>
      </c>
      <c r="I18" s="1">
        <f t="shared" si="12"/>
        <v>9.4286101232871795E-3</v>
      </c>
      <c r="J18" s="1">
        <f t="shared" si="12"/>
        <v>5.3018073263182428E-3</v>
      </c>
    </row>
    <row r="19" spans="1:10" s="1" customFormat="1" ht="15.7" x14ac:dyDescent="0.45">
      <c r="D19" s="2"/>
      <c r="E19" s="9">
        <f>AVERAGE(E18,F18,G18)</f>
        <v>6.2756568169362106E-3</v>
      </c>
    </row>
    <row r="20" spans="1:10" s="3" customFormat="1" x14ac:dyDescent="0.45">
      <c r="B20" s="18">
        <f>B18/E19</f>
        <v>2.4487349555029994</v>
      </c>
      <c r="C20" s="19">
        <f>C18/E19</f>
        <v>2.2473689865328899</v>
      </c>
      <c r="D20" s="35">
        <f>D18/E19</f>
        <v>2.8505972542388096</v>
      </c>
      <c r="E20" s="18">
        <f>E18/E19</f>
        <v>1.0751708734668082</v>
      </c>
      <c r="F20" s="19">
        <f>F18/E19</f>
        <v>1.3877259780959397</v>
      </c>
      <c r="G20" s="20">
        <f>G18/E19</f>
        <v>0.53710314843725215</v>
      </c>
      <c r="H20" s="18">
        <f>H18/E19</f>
        <v>0.70531270073897101</v>
      </c>
      <c r="I20" s="36">
        <f>I18/E19</f>
        <v>1.5024100900230946</v>
      </c>
      <c r="J20" s="21">
        <f>J18/E19</f>
        <v>0.84482110494158547</v>
      </c>
    </row>
    <row r="21" spans="1:10" s="3" customFormat="1" x14ac:dyDescent="0.45">
      <c r="B21" s="33"/>
    </row>
    <row r="22" spans="1:10" s="3" customFormat="1" x14ac:dyDescent="0.45">
      <c r="B22" s="34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E13DC-F487-BF48-B88C-B8F94B4029E0}">
  <dimension ref="A1:AL23"/>
  <sheetViews>
    <sheetView zoomScale="87" workbookViewId="0">
      <selection activeCell="B1" sqref="B1:J1"/>
    </sheetView>
  </sheetViews>
  <sheetFormatPr defaultColWidth="10.9453125" defaultRowHeight="15" x14ac:dyDescent="0.45"/>
  <cols>
    <col min="1" max="1" width="19.3125" customWidth="1"/>
    <col min="8" max="8" width="14.68359375" customWidth="1"/>
    <col min="9" max="9" width="15" customWidth="1"/>
    <col min="10" max="10" width="13.15625" customWidth="1"/>
  </cols>
  <sheetData>
    <row r="1" spans="1:38" s="1" customFormat="1" ht="31" x14ac:dyDescent="0.45">
      <c r="A1" s="42" t="s">
        <v>11</v>
      </c>
      <c r="B1" s="41" t="s">
        <v>12</v>
      </c>
      <c r="C1" s="41" t="s">
        <v>12</v>
      </c>
      <c r="D1" s="41" t="s">
        <v>12</v>
      </c>
      <c r="E1" s="41" t="s">
        <v>13</v>
      </c>
      <c r="F1" s="41" t="s">
        <v>13</v>
      </c>
      <c r="G1" s="41" t="s">
        <v>13</v>
      </c>
      <c r="H1" s="41" t="s">
        <v>14</v>
      </c>
      <c r="I1" s="41" t="s">
        <v>14</v>
      </c>
      <c r="J1" s="41" t="s">
        <v>14</v>
      </c>
    </row>
    <row r="2" spans="1:38" s="1" customFormat="1" x14ac:dyDescent="0.45">
      <c r="B2" s="5" t="s">
        <v>5</v>
      </c>
      <c r="C2" s="5" t="s">
        <v>9</v>
      </c>
      <c r="D2" s="5" t="s">
        <v>10</v>
      </c>
      <c r="E2" s="5" t="s">
        <v>2</v>
      </c>
      <c r="F2" s="5" t="s">
        <v>3</v>
      </c>
      <c r="G2" s="5" t="s">
        <v>4</v>
      </c>
      <c r="H2" s="7" t="s">
        <v>6</v>
      </c>
      <c r="I2" s="7" t="s">
        <v>7</v>
      </c>
      <c r="J2" s="7" t="s">
        <v>8</v>
      </c>
    </row>
    <row r="3" spans="1:38" s="3" customFormat="1" x14ac:dyDescent="0.45">
      <c r="A3" s="1" t="s">
        <v>15</v>
      </c>
      <c r="B3" s="25">
        <v>26.44</v>
      </c>
      <c r="C3" s="25">
        <v>30.55</v>
      </c>
      <c r="D3" s="25">
        <v>24.95</v>
      </c>
      <c r="E3" s="8">
        <v>25.48</v>
      </c>
      <c r="F3" s="26">
        <v>25.75</v>
      </c>
      <c r="G3" s="26">
        <v>24.26</v>
      </c>
      <c r="H3" s="25">
        <v>25.8</v>
      </c>
      <c r="I3" s="25">
        <v>24.16</v>
      </c>
      <c r="J3" s="25">
        <v>23.57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s="3" customFormat="1" x14ac:dyDescent="0.45">
      <c r="A4" s="1"/>
      <c r="B4" s="25">
        <v>26.43</v>
      </c>
      <c r="C4" s="25">
        <v>30.45</v>
      </c>
      <c r="D4" s="25">
        <v>24.94</v>
      </c>
      <c r="E4" s="8">
        <v>25.48</v>
      </c>
      <c r="F4" s="26">
        <v>25.56</v>
      </c>
      <c r="G4" s="26">
        <v>24.35</v>
      </c>
      <c r="H4" s="25">
        <v>25.36</v>
      </c>
      <c r="I4" s="25">
        <v>24.25</v>
      </c>
      <c r="J4" s="25">
        <v>23.5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s="3" customFormat="1" x14ac:dyDescent="0.45">
      <c r="A5" s="1"/>
      <c r="B5" s="25">
        <v>26.44</v>
      </c>
      <c r="C5" s="25">
        <v>30.33</v>
      </c>
      <c r="D5" s="25">
        <v>25.04</v>
      </c>
      <c r="E5" s="8">
        <v>25.58</v>
      </c>
      <c r="F5" s="26">
        <v>25.67</v>
      </c>
      <c r="G5" s="26">
        <v>24.32</v>
      </c>
      <c r="H5" s="25">
        <v>25.58</v>
      </c>
      <c r="I5" s="25">
        <v>24.17</v>
      </c>
      <c r="J5" s="25">
        <v>23.53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s="3" customFormat="1" x14ac:dyDescent="0.45">
      <c r="A6" s="1"/>
      <c r="B6" s="1"/>
      <c r="C6" s="1"/>
      <c r="D6" s="1"/>
      <c r="E6" s="1"/>
      <c r="F6" s="1"/>
      <c r="G6" s="1"/>
      <c r="H6" s="25"/>
      <c r="I6" s="25"/>
      <c r="J6" s="2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s="3" customFormat="1" ht="34" customHeight="1" x14ac:dyDescent="0.45">
      <c r="A7" s="40" t="s">
        <v>16</v>
      </c>
      <c r="B7" s="25">
        <v>19.059999999999999</v>
      </c>
      <c r="C7" s="25">
        <v>23.35</v>
      </c>
      <c r="D7" s="25">
        <v>17.2</v>
      </c>
      <c r="E7" s="8">
        <v>17.02</v>
      </c>
      <c r="F7" s="26">
        <v>17.04</v>
      </c>
      <c r="G7" s="26">
        <v>17.12</v>
      </c>
      <c r="H7" s="25">
        <v>18.79</v>
      </c>
      <c r="I7" s="25">
        <v>17.62</v>
      </c>
      <c r="J7" s="25">
        <v>17.13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s="3" customFormat="1" x14ac:dyDescent="0.45">
      <c r="A8" s="1"/>
      <c r="B8" s="25">
        <v>19.079999999999998</v>
      </c>
      <c r="C8" s="25">
        <v>23.37</v>
      </c>
      <c r="D8" s="25">
        <v>17.34</v>
      </c>
      <c r="E8" s="8">
        <v>17.059999999999999</v>
      </c>
      <c r="F8" s="26">
        <v>17.170000000000002</v>
      </c>
      <c r="G8" s="26">
        <v>17.12</v>
      </c>
      <c r="H8" s="25">
        <v>18.71</v>
      </c>
      <c r="I8" s="25">
        <v>17.8</v>
      </c>
      <c r="J8" s="25">
        <v>17.239999999999998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s="3" customFormat="1" x14ac:dyDescent="0.45">
      <c r="A9" s="1"/>
      <c r="B9" s="25">
        <v>19.149999999999999</v>
      </c>
      <c r="C9" s="25">
        <v>23.35</v>
      </c>
      <c r="D9" s="25">
        <v>17.260000000000002</v>
      </c>
      <c r="E9" s="8">
        <v>17.059999999999999</v>
      </c>
      <c r="F9" s="26">
        <v>17.09</v>
      </c>
      <c r="G9" s="26">
        <v>17.149999999999999</v>
      </c>
      <c r="H9" s="25">
        <v>18.8</v>
      </c>
      <c r="I9" s="25">
        <v>17.72</v>
      </c>
      <c r="J9" s="25">
        <v>17.25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s="3" customFormat="1" ht="34" customHeight="1" x14ac:dyDescent="0.45">
      <c r="A10" s="40" t="s">
        <v>17</v>
      </c>
      <c r="B10" s="1">
        <f t="shared" ref="B10:I10" si="0">AVERAGE(B7:B9)</f>
        <v>19.096666666666668</v>
      </c>
      <c r="C10" s="1">
        <f t="shared" si="0"/>
        <v>23.356666666666666</v>
      </c>
      <c r="D10" s="1">
        <f t="shared" si="0"/>
        <v>17.266666666666666</v>
      </c>
      <c r="E10" s="1">
        <f t="shared" si="0"/>
        <v>17.046666666666667</v>
      </c>
      <c r="F10" s="1">
        <f t="shared" si="0"/>
        <v>17.099999999999998</v>
      </c>
      <c r="G10" s="1">
        <f>AVERAGE(G7:G9)</f>
        <v>17.13</v>
      </c>
      <c r="H10" s="1">
        <f t="shared" si="0"/>
        <v>18.766666666666666</v>
      </c>
      <c r="I10" s="1">
        <f t="shared" si="0"/>
        <v>17.713333333333335</v>
      </c>
      <c r="J10" s="1">
        <f>AVERAGE(J7:J9)</f>
        <v>17.206666666666667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3" customFormat="1" ht="15.7" x14ac:dyDescent="0.45">
      <c r="A11" s="40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3" customFormat="1" ht="15.7" x14ac:dyDescent="0.45">
      <c r="A12" s="2" t="s">
        <v>0</v>
      </c>
      <c r="B12" s="1">
        <f t="shared" ref="B12:I12" si="1">B3-B10</f>
        <v>7.3433333333333337</v>
      </c>
      <c r="C12" s="1">
        <f>C3-C10</f>
        <v>7.1933333333333351</v>
      </c>
      <c r="D12" s="1">
        <f>D3-D10</f>
        <v>7.6833333333333336</v>
      </c>
      <c r="E12" s="1">
        <f t="shared" si="1"/>
        <v>8.4333333333333336</v>
      </c>
      <c r="F12" s="1">
        <f>F3-F10</f>
        <v>8.6500000000000021</v>
      </c>
      <c r="G12" s="1">
        <f t="shared" ref="G12" si="2">G3-G10</f>
        <v>7.1300000000000026</v>
      </c>
      <c r="H12" s="1">
        <f t="shared" si="1"/>
        <v>7.033333333333335</v>
      </c>
      <c r="I12" s="1">
        <f t="shared" si="1"/>
        <v>6.4466666666666654</v>
      </c>
      <c r="J12" s="1">
        <f>J3-J10</f>
        <v>6.3633333333333333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3" customFormat="1" x14ac:dyDescent="0.45">
      <c r="A13" s="1"/>
      <c r="B13" s="23">
        <f t="shared" ref="B13:I13" si="3">B4-B10</f>
        <v>7.3333333333333321</v>
      </c>
      <c r="C13" s="23">
        <f t="shared" si="3"/>
        <v>7.0933333333333337</v>
      </c>
      <c r="D13" s="23">
        <f t="shared" si="3"/>
        <v>7.6733333333333356</v>
      </c>
      <c r="E13" s="23">
        <f t="shared" si="3"/>
        <v>8.4333333333333336</v>
      </c>
      <c r="F13" s="23">
        <f t="shared" si="3"/>
        <v>8.4600000000000009</v>
      </c>
      <c r="G13" s="23">
        <f t="shared" si="3"/>
        <v>7.2200000000000024</v>
      </c>
      <c r="H13" s="23">
        <f t="shared" si="3"/>
        <v>6.5933333333333337</v>
      </c>
      <c r="I13" s="23">
        <f t="shared" si="3"/>
        <v>6.5366666666666653</v>
      </c>
      <c r="J13" s="23">
        <f>J4-J10</f>
        <v>6.293333333333333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3" customFormat="1" x14ac:dyDescent="0.45">
      <c r="A14" s="1"/>
      <c r="B14" s="23">
        <f t="shared" ref="B14:I14" si="4">B5-B10</f>
        <v>7.3433333333333337</v>
      </c>
      <c r="C14" s="23">
        <f t="shared" si="4"/>
        <v>6.9733333333333327</v>
      </c>
      <c r="D14" s="23">
        <f t="shared" si="4"/>
        <v>7.7733333333333334</v>
      </c>
      <c r="E14" s="23">
        <f t="shared" si="4"/>
        <v>8.5333333333333314</v>
      </c>
      <c r="F14" s="23">
        <f t="shared" si="4"/>
        <v>8.5700000000000038</v>
      </c>
      <c r="G14" s="23">
        <f t="shared" si="4"/>
        <v>7.1900000000000013</v>
      </c>
      <c r="H14" s="23">
        <f t="shared" si="4"/>
        <v>6.8133333333333326</v>
      </c>
      <c r="I14" s="23">
        <f t="shared" si="4"/>
        <v>6.456666666666667</v>
      </c>
      <c r="J14" s="23">
        <f>J5-J10</f>
        <v>6.3233333333333341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s="3" customFormat="1" ht="15.7" x14ac:dyDescent="0.45">
      <c r="A15" s="2" t="s">
        <v>1</v>
      </c>
      <c r="B15" s="23">
        <f t="shared" ref="B15:J15" si="5">2^-B12</f>
        <v>6.1579534060877943E-3</v>
      </c>
      <c r="C15" s="23">
        <f t="shared" si="5"/>
        <v>6.8326771098112136E-3</v>
      </c>
      <c r="D15" s="23">
        <f t="shared" si="5"/>
        <v>4.8650375873391521E-3</v>
      </c>
      <c r="E15" s="23">
        <f t="shared" si="5"/>
        <v>2.8927686568096973E-3</v>
      </c>
      <c r="F15" s="23">
        <f t="shared" si="5"/>
        <v>2.489376225232931E-3</v>
      </c>
      <c r="G15" s="23">
        <f t="shared" si="5"/>
        <v>7.1393082049171818E-3</v>
      </c>
      <c r="H15" s="23">
        <f t="shared" si="5"/>
        <v>7.6340622533925375E-3</v>
      </c>
      <c r="I15" s="23">
        <f t="shared" si="5"/>
        <v>1.1464627836805939E-2</v>
      </c>
      <c r="J15" s="23">
        <f t="shared" si="5"/>
        <v>1.2146350083660112E-2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s="3" customFormat="1" x14ac:dyDescent="0.45">
      <c r="A16" s="1"/>
      <c r="B16" s="23">
        <f t="shared" ref="B16:J16" si="6">2^-B13</f>
        <v>6.2007853592507874E-3</v>
      </c>
      <c r="C16" s="23">
        <f t="shared" si="6"/>
        <v>7.3230820043748441E-3</v>
      </c>
      <c r="D16" s="23">
        <f t="shared" si="6"/>
        <v>4.8988765998057007E-3</v>
      </c>
      <c r="E16" s="23">
        <f t="shared" si="6"/>
        <v>2.8927686568096973E-3</v>
      </c>
      <c r="F16" s="23">
        <f t="shared" si="6"/>
        <v>2.83979007289123E-3</v>
      </c>
      <c r="G16" s="23">
        <f t="shared" si="6"/>
        <v>6.7075424721699441E-3</v>
      </c>
      <c r="H16" s="23">
        <f t="shared" si="6"/>
        <v>1.0356401888957253E-2</v>
      </c>
      <c r="I16" s="23">
        <f t="shared" si="6"/>
        <v>1.0771278663951396E-2</v>
      </c>
      <c r="J16" s="23">
        <f t="shared" si="6"/>
        <v>1.2750226327944472E-2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s="3" customFormat="1" x14ac:dyDescent="0.45">
      <c r="A17" s="1"/>
      <c r="B17" s="23">
        <f t="shared" ref="B17:J17" si="7">2^-B14</f>
        <v>6.1579534060877943E-3</v>
      </c>
      <c r="C17" s="23">
        <f t="shared" si="7"/>
        <v>7.9582485152913506E-3</v>
      </c>
      <c r="D17" s="23">
        <f t="shared" si="7"/>
        <v>4.5708134890863842E-3</v>
      </c>
      <c r="E17" s="23">
        <f t="shared" si="7"/>
        <v>2.6990485936870664E-3</v>
      </c>
      <c r="F17" s="23">
        <f t="shared" si="7"/>
        <v>2.6313155798157947E-3</v>
      </c>
      <c r="G17" s="23">
        <f t="shared" si="7"/>
        <v>6.8484821977815215E-3</v>
      </c>
      <c r="H17" s="23">
        <f t="shared" si="7"/>
        <v>8.8916487077173711E-3</v>
      </c>
      <c r="I17" s="23">
        <f t="shared" si="7"/>
        <v>1.1385435867710502E-2</v>
      </c>
      <c r="J17" s="23">
        <f t="shared" si="7"/>
        <v>1.2487830464416034E-2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s="3" customFormat="1" ht="15.7" x14ac:dyDescent="0.45">
      <c r="A18" s="2" t="s">
        <v>18</v>
      </c>
      <c r="B18" s="23">
        <f t="shared" ref="B18:I18" si="8">AVERAGE(B15:B17)</f>
        <v>6.1722307238087915E-3</v>
      </c>
      <c r="C18" s="23">
        <f t="shared" si="8"/>
        <v>7.3713358764924686E-3</v>
      </c>
      <c r="D18" s="23">
        <f t="shared" si="8"/>
        <v>4.778242558743746E-3</v>
      </c>
      <c r="E18" s="10">
        <f t="shared" si="8"/>
        <v>2.8281953024354872E-3</v>
      </c>
      <c r="F18" s="10">
        <f t="shared" si="8"/>
        <v>2.6534939593133183E-3</v>
      </c>
      <c r="G18" s="10">
        <f>AVERAGE(G15:G17)</f>
        <v>6.8984442916228822E-3</v>
      </c>
      <c r="H18" s="23">
        <f t="shared" si="8"/>
        <v>8.9607042833557207E-3</v>
      </c>
      <c r="I18" s="23">
        <f t="shared" si="8"/>
        <v>1.1207114122822612E-2</v>
      </c>
      <c r="J18" s="23">
        <f>AVERAGE(J15:J17)</f>
        <v>1.246146895867354E-2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s="3" customFormat="1" x14ac:dyDescent="0.45">
      <c r="A19" s="1"/>
      <c r="B19" s="23"/>
      <c r="C19" s="23"/>
      <c r="D19" s="23"/>
      <c r="E19" s="9">
        <f>AVERAGE(E18:G18)</f>
        <v>4.1267111844572289E-3</v>
      </c>
      <c r="F19" s="23"/>
      <c r="G19" s="23"/>
      <c r="H19" s="23"/>
      <c r="I19" s="23"/>
      <c r="J19" s="2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s="27" customFormat="1" ht="14" x14ac:dyDescent="0.45">
      <c r="B20" s="21">
        <f>B18/E19</f>
        <v>1.4956779013408477</v>
      </c>
      <c r="C20" s="21">
        <f>C18/E19</f>
        <v>1.786249520987981</v>
      </c>
      <c r="D20" s="21">
        <f>D18/E19</f>
        <v>1.1578815054323242</v>
      </c>
      <c r="E20" s="18">
        <f>E18/E19</f>
        <v>0.68533880274625258</v>
      </c>
      <c r="F20" s="19">
        <f>F18/E19</f>
        <v>0.64300452362825644</v>
      </c>
      <c r="G20" s="20">
        <f>G18/E19</f>
        <v>1.6716566736254912</v>
      </c>
      <c r="H20" s="21">
        <f>H18/E19</f>
        <v>2.1713911836392032</v>
      </c>
      <c r="I20" s="21">
        <f>I18/E19</f>
        <v>2.7157495695441169</v>
      </c>
      <c r="J20" s="21">
        <f>J18/E19</f>
        <v>3.0197094978704091</v>
      </c>
    </row>
    <row r="21" spans="1:38" s="3" customFormat="1" x14ac:dyDescent="0.45">
      <c r="B21" s="16"/>
      <c r="C21" s="16"/>
      <c r="D21" s="16"/>
      <c r="E21" s="16"/>
      <c r="F21" s="16"/>
      <c r="G21" s="16"/>
      <c r="H21" s="16"/>
      <c r="I21" s="16"/>
      <c r="J21" s="16"/>
    </row>
    <row r="22" spans="1:38" s="3" customFormat="1" x14ac:dyDescent="0.45">
      <c r="B22" s="16"/>
      <c r="C22" s="16"/>
      <c r="D22" s="16"/>
      <c r="E22" s="16"/>
      <c r="F22" s="16"/>
      <c r="G22" s="16"/>
      <c r="H22" s="16"/>
      <c r="I22" s="16"/>
      <c r="J22" s="16"/>
    </row>
    <row r="23" spans="1:38" x14ac:dyDescent="0.45">
      <c r="B23" s="32"/>
      <c r="C23" s="32"/>
      <c r="D23" s="32"/>
      <c r="E23" s="32"/>
      <c r="F23" s="32"/>
      <c r="G23" s="32"/>
      <c r="H23" s="32"/>
      <c r="I23" s="32"/>
      <c r="J23" s="32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D32DC-B0DE-C845-8F60-DD9D93A4765A}">
  <dimension ref="A1:AK21"/>
  <sheetViews>
    <sheetView zoomScale="89" workbookViewId="0">
      <selection activeCell="B1" sqref="B1:J1"/>
    </sheetView>
  </sheetViews>
  <sheetFormatPr defaultColWidth="10.9453125" defaultRowHeight="15" x14ac:dyDescent="0.45"/>
  <cols>
    <col min="1" max="1" width="21" customWidth="1"/>
    <col min="8" max="8" width="15.68359375" customWidth="1"/>
    <col min="9" max="9" width="15.3125" customWidth="1"/>
    <col min="10" max="10" width="14.47265625" customWidth="1"/>
  </cols>
  <sheetData>
    <row r="1" spans="1:37" s="43" customFormat="1" ht="31" x14ac:dyDescent="0.45">
      <c r="A1" s="42" t="s">
        <v>11</v>
      </c>
      <c r="B1" s="41" t="s">
        <v>12</v>
      </c>
      <c r="C1" s="41" t="s">
        <v>12</v>
      </c>
      <c r="D1" s="41" t="s">
        <v>12</v>
      </c>
      <c r="E1" s="41" t="s">
        <v>13</v>
      </c>
      <c r="F1" s="41" t="s">
        <v>13</v>
      </c>
      <c r="G1" s="41" t="s">
        <v>13</v>
      </c>
      <c r="H1" s="41" t="s">
        <v>14</v>
      </c>
      <c r="I1" s="41" t="s">
        <v>14</v>
      </c>
      <c r="J1" s="41" t="s">
        <v>14</v>
      </c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</row>
    <row r="2" spans="1:37" s="3" customFormat="1" x14ac:dyDescent="0.45">
      <c r="A2" s="1"/>
      <c r="B2" s="5" t="s">
        <v>5</v>
      </c>
      <c r="C2" s="5" t="s">
        <v>9</v>
      </c>
      <c r="D2" s="5" t="s">
        <v>10</v>
      </c>
      <c r="E2" s="5" t="s">
        <v>2</v>
      </c>
      <c r="F2" s="5" t="s">
        <v>3</v>
      </c>
      <c r="G2" s="5" t="s">
        <v>4</v>
      </c>
      <c r="H2" s="7" t="s">
        <v>6</v>
      </c>
      <c r="I2" s="7" t="s">
        <v>7</v>
      </c>
      <c r="J2" s="7" t="s">
        <v>8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s="3" customFormat="1" x14ac:dyDescent="0.45">
      <c r="A3" s="1" t="s">
        <v>15</v>
      </c>
      <c r="B3" s="25">
        <v>18.11</v>
      </c>
      <c r="C3" s="25">
        <v>24.26</v>
      </c>
      <c r="D3" s="25">
        <v>21.23</v>
      </c>
      <c r="E3" s="26">
        <v>19.11</v>
      </c>
      <c r="F3" s="26">
        <v>20.92</v>
      </c>
      <c r="G3" s="26">
        <v>19.170000000000002</v>
      </c>
      <c r="H3" s="25">
        <v>20.76</v>
      </c>
      <c r="I3" s="25">
        <v>21.82</v>
      </c>
      <c r="J3" s="25">
        <v>20.81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s="3" customFormat="1" ht="19" customHeight="1" x14ac:dyDescent="0.45">
      <c r="A4" s="1"/>
      <c r="B4" s="25">
        <v>18.07</v>
      </c>
      <c r="C4" s="25">
        <v>24.28</v>
      </c>
      <c r="D4" s="25">
        <v>21.27</v>
      </c>
      <c r="E4" s="26">
        <v>19.03</v>
      </c>
      <c r="F4" s="26">
        <v>21.01</v>
      </c>
      <c r="G4" s="26">
        <v>19.149999999999999</v>
      </c>
      <c r="H4" s="25">
        <v>20.56</v>
      </c>
      <c r="I4" s="25">
        <v>21.7</v>
      </c>
      <c r="J4" s="25">
        <v>20.85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s="3" customFormat="1" ht="17" customHeight="1" x14ac:dyDescent="0.45">
      <c r="A5" s="1"/>
      <c r="B5" s="25">
        <v>17.899999999999999</v>
      </c>
      <c r="C5" s="25">
        <v>24.16</v>
      </c>
      <c r="D5" s="25">
        <v>21.34</v>
      </c>
      <c r="E5" s="26">
        <v>18.93</v>
      </c>
      <c r="F5" s="26">
        <v>20.92</v>
      </c>
      <c r="G5" s="26">
        <v>19.09</v>
      </c>
      <c r="H5" s="25">
        <v>20.62</v>
      </c>
      <c r="I5" s="25">
        <v>21.67</v>
      </c>
      <c r="J5" s="25">
        <v>20.8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s="3" customFormat="1" ht="18" customHeight="1" x14ac:dyDescent="0.45">
      <c r="A6" s="1"/>
      <c r="B6" s="1"/>
      <c r="C6" s="1"/>
      <c r="D6" s="1"/>
      <c r="E6" s="1"/>
      <c r="F6" s="1"/>
      <c r="G6" s="1"/>
      <c r="H6" s="25"/>
      <c r="I6" s="25"/>
      <c r="J6" s="2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s="3" customFormat="1" ht="29" customHeight="1" x14ac:dyDescent="0.45">
      <c r="A7" s="40" t="s">
        <v>16</v>
      </c>
      <c r="B7" s="25">
        <v>17.13</v>
      </c>
      <c r="C7" s="25">
        <v>23.35</v>
      </c>
      <c r="D7" s="25">
        <v>20.38</v>
      </c>
      <c r="E7" s="26">
        <v>17.05</v>
      </c>
      <c r="F7" s="26">
        <v>19.170000000000002</v>
      </c>
      <c r="G7" s="26">
        <v>17.12</v>
      </c>
      <c r="H7" s="25">
        <v>20.190000000000001</v>
      </c>
      <c r="I7" s="25">
        <v>21.19</v>
      </c>
      <c r="J7" s="25">
        <v>20.309999999999999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s="3" customFormat="1" x14ac:dyDescent="0.45">
      <c r="A8" s="1"/>
      <c r="B8" s="25">
        <v>17.239999999999998</v>
      </c>
      <c r="C8" s="25">
        <v>23.37</v>
      </c>
      <c r="D8" s="25">
        <v>20.420000000000002</v>
      </c>
      <c r="E8" s="26">
        <v>17.16</v>
      </c>
      <c r="F8" s="26">
        <v>19.13</v>
      </c>
      <c r="G8" s="26">
        <v>17.12</v>
      </c>
      <c r="H8" s="25">
        <v>20.27</v>
      </c>
      <c r="I8" s="25">
        <v>21.18</v>
      </c>
      <c r="J8" s="25">
        <v>20.29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s="3" customFormat="1" x14ac:dyDescent="0.45">
      <c r="A9" s="1"/>
      <c r="B9" s="25">
        <v>17.25</v>
      </c>
      <c r="C9" s="25">
        <v>23.35</v>
      </c>
      <c r="D9" s="25">
        <v>20.58</v>
      </c>
      <c r="E9" s="26">
        <v>17.46</v>
      </c>
      <c r="F9" s="26">
        <v>19.07</v>
      </c>
      <c r="G9" s="26">
        <v>17.149999999999999</v>
      </c>
      <c r="H9" s="25">
        <v>20.23</v>
      </c>
      <c r="I9" s="25">
        <v>21.23</v>
      </c>
      <c r="J9" s="25">
        <v>20.350000000000001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s="3" customFormat="1" ht="49" customHeight="1" x14ac:dyDescent="0.45">
      <c r="A10" s="40" t="s">
        <v>17</v>
      </c>
      <c r="B10" s="1">
        <f>AVERAGE(B7:B9)</f>
        <v>17.206666666666667</v>
      </c>
      <c r="C10" s="1">
        <f t="shared" ref="C10:J10" si="0">AVERAGE(C7:C9)</f>
        <v>23.356666666666666</v>
      </c>
      <c r="D10" s="1">
        <f t="shared" si="0"/>
        <v>20.459999999999997</v>
      </c>
      <c r="E10" s="1">
        <f t="shared" si="0"/>
        <v>17.223333333333333</v>
      </c>
      <c r="F10" s="1">
        <f>AVERAGE(F7:F9)</f>
        <v>19.123333333333331</v>
      </c>
      <c r="G10" s="1">
        <f>AVERAGE(G7:G9)</f>
        <v>17.13</v>
      </c>
      <c r="H10" s="1">
        <f t="shared" si="0"/>
        <v>20.23</v>
      </c>
      <c r="I10" s="1">
        <f t="shared" si="0"/>
        <v>21.200000000000003</v>
      </c>
      <c r="J10" s="1">
        <f t="shared" si="0"/>
        <v>20.316666666666666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s="3" customFormat="1" ht="15.7" x14ac:dyDescent="0.45">
      <c r="A11" s="40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s="3" customFormat="1" ht="15.7" x14ac:dyDescent="0.45">
      <c r="A12" s="2" t="s">
        <v>0</v>
      </c>
      <c r="B12" s="1">
        <f>B3-B10</f>
        <v>0.90333333333333243</v>
      </c>
      <c r="C12" s="1">
        <f>C3-C10</f>
        <v>0.90333333333333599</v>
      </c>
      <c r="D12" s="1">
        <f>D3-D10</f>
        <v>0.77000000000000313</v>
      </c>
      <c r="E12" s="1">
        <f>E3-E10</f>
        <v>1.8866666666666667</v>
      </c>
      <c r="F12" s="1">
        <f>F3-F10</f>
        <v>1.7966666666666704</v>
      </c>
      <c r="G12" s="1">
        <f t="shared" ref="G12" si="1">G3-G10</f>
        <v>2.0400000000000027</v>
      </c>
      <c r="H12" s="1">
        <f t="shared" ref="H12:J12" si="2">H3-H10</f>
        <v>0.53000000000000114</v>
      </c>
      <c r="I12" s="1">
        <f t="shared" si="2"/>
        <v>0.61999999999999744</v>
      </c>
      <c r="J12" s="1">
        <f t="shared" si="2"/>
        <v>0.49333333333333229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s="3" customFormat="1" x14ac:dyDescent="0.45">
      <c r="A13" s="1"/>
      <c r="B13" s="1">
        <f>B4-B10</f>
        <v>0.86333333333333329</v>
      </c>
      <c r="C13" s="1">
        <f t="shared" ref="C13:J13" si="3">C4-C10</f>
        <v>0.92333333333333556</v>
      </c>
      <c r="D13" s="1">
        <f t="shared" si="3"/>
        <v>0.81000000000000227</v>
      </c>
      <c r="E13" s="1">
        <f t="shared" si="3"/>
        <v>1.8066666666666684</v>
      </c>
      <c r="F13" s="1">
        <f>F4-F10</f>
        <v>1.8866666666666703</v>
      </c>
      <c r="G13" s="1">
        <f t="shared" ref="G13" si="4">G4-G10</f>
        <v>2.0199999999999996</v>
      </c>
      <c r="H13" s="1">
        <f t="shared" si="3"/>
        <v>0.32999999999999829</v>
      </c>
      <c r="I13" s="1">
        <f t="shared" si="3"/>
        <v>0.49999999999999645</v>
      </c>
      <c r="J13" s="1">
        <f t="shared" si="3"/>
        <v>0.53333333333333499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s="3" customFormat="1" x14ac:dyDescent="0.45">
      <c r="A14" s="1"/>
      <c r="B14" s="1">
        <f>B5-B10</f>
        <v>0.69333333333333158</v>
      </c>
      <c r="C14" s="1">
        <f t="shared" ref="C14:J14" si="5">C5-C10</f>
        <v>0.80333333333333456</v>
      </c>
      <c r="D14" s="1">
        <f t="shared" si="5"/>
        <v>0.88000000000000256</v>
      </c>
      <c r="E14" s="1">
        <f t="shared" si="5"/>
        <v>1.706666666666667</v>
      </c>
      <c r="F14" s="1">
        <f>F5-F10</f>
        <v>1.7966666666666704</v>
      </c>
      <c r="G14" s="1">
        <f t="shared" ref="G14" si="6">G5-G10</f>
        <v>1.9600000000000009</v>
      </c>
      <c r="H14" s="1">
        <f t="shared" si="5"/>
        <v>0.39000000000000057</v>
      </c>
      <c r="I14" s="1">
        <f t="shared" si="5"/>
        <v>0.46999999999999886</v>
      </c>
      <c r="J14" s="1">
        <f t="shared" si="5"/>
        <v>0.48333333333333428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s="3" customFormat="1" ht="15.7" x14ac:dyDescent="0.45">
      <c r="A15" s="2" t="s">
        <v>1</v>
      </c>
      <c r="B15" s="1">
        <f t="shared" ref="B15:J15" si="7">2^-B12</f>
        <v>0.53464999929086965</v>
      </c>
      <c r="C15" s="1">
        <f t="shared" si="7"/>
        <v>0.53464999929086821</v>
      </c>
      <c r="D15" s="1">
        <f t="shared" si="7"/>
        <v>0.58641747461593807</v>
      </c>
      <c r="E15" s="1">
        <f t="shared" si="7"/>
        <v>0.27043116652002619</v>
      </c>
      <c r="F15" s="1">
        <f t="shared" si="7"/>
        <v>0.28783887004999448</v>
      </c>
      <c r="G15" s="1">
        <f t="shared" si="7"/>
        <v>0.24316373685307091</v>
      </c>
      <c r="H15" s="1">
        <f t="shared" si="7"/>
        <v>0.69255473405546175</v>
      </c>
      <c r="I15" s="1">
        <f t="shared" si="7"/>
        <v>0.65067092772096802</v>
      </c>
      <c r="J15" s="1">
        <f t="shared" si="7"/>
        <v>0.71038186956448834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s="3" customFormat="1" x14ac:dyDescent="0.45">
      <c r="A16" s="1"/>
      <c r="B16" s="1">
        <f t="shared" ref="B16:J16" si="8">2^-B13</f>
        <v>0.54968105669259881</v>
      </c>
      <c r="C16" s="1">
        <f t="shared" si="8"/>
        <v>0.52728931475800567</v>
      </c>
      <c r="D16" s="1">
        <f t="shared" si="8"/>
        <v>0.57038185793421092</v>
      </c>
      <c r="E16" s="1">
        <f t="shared" si="8"/>
        <v>0.28585062174172615</v>
      </c>
      <c r="F16" s="1">
        <f t="shared" si="8"/>
        <v>0.27043116652002547</v>
      </c>
      <c r="G16" s="1">
        <f t="shared" si="8"/>
        <v>0.24655817612333991</v>
      </c>
      <c r="H16" s="1">
        <f t="shared" si="8"/>
        <v>0.79553648375491959</v>
      </c>
      <c r="I16" s="1">
        <f t="shared" si="8"/>
        <v>0.70710678118654924</v>
      </c>
      <c r="J16" s="1">
        <f t="shared" si="8"/>
        <v>0.69095643998388723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s="3" customFormat="1" x14ac:dyDescent="0.45">
      <c r="A17" s="1"/>
      <c r="B17" s="1">
        <f t="shared" ref="B17:J17" si="9">2^-B14</f>
        <v>0.6184233367047195</v>
      </c>
      <c r="C17" s="1">
        <f t="shared" si="9"/>
        <v>0.573023680985001</v>
      </c>
      <c r="D17" s="1">
        <f t="shared" si="9"/>
        <v>0.54336743126302811</v>
      </c>
      <c r="E17" s="1">
        <f t="shared" si="9"/>
        <v>0.30636711063228234</v>
      </c>
      <c r="F17" s="1">
        <f t="shared" si="9"/>
        <v>0.28783887004999448</v>
      </c>
      <c r="G17" s="1">
        <f t="shared" si="9"/>
        <v>0.25702845666401652</v>
      </c>
      <c r="H17" s="1">
        <f t="shared" si="9"/>
        <v>0.76312960448027922</v>
      </c>
      <c r="I17" s="1">
        <f t="shared" si="9"/>
        <v>0.72196459776124866</v>
      </c>
      <c r="J17" s="1">
        <f t="shared" si="9"/>
        <v>0.7153229662176287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s="3" customFormat="1" ht="15.7" x14ac:dyDescent="0.45">
      <c r="A18" s="2" t="s">
        <v>18</v>
      </c>
      <c r="B18" s="1">
        <f t="shared" ref="B18:J18" si="10">AVERAGE(B15:B17)</f>
        <v>0.56758479756272928</v>
      </c>
      <c r="C18" s="1">
        <f t="shared" si="10"/>
        <v>0.54498766501129159</v>
      </c>
      <c r="D18" s="1">
        <f t="shared" si="10"/>
        <v>0.56672225460439241</v>
      </c>
      <c r="E18" s="10">
        <f t="shared" si="10"/>
        <v>0.28754963296467823</v>
      </c>
      <c r="F18" s="10">
        <f>AVERAGE(F15:F17)</f>
        <v>0.28203630220667147</v>
      </c>
      <c r="G18" s="10">
        <f>AVERAGE(G15:G17)</f>
        <v>0.24891678988014246</v>
      </c>
      <c r="H18" s="1">
        <f t="shared" si="10"/>
        <v>0.75040694076355352</v>
      </c>
      <c r="I18" s="1">
        <f t="shared" si="10"/>
        <v>0.69324743555625534</v>
      </c>
      <c r="J18" s="1">
        <f t="shared" si="10"/>
        <v>0.70555375858866809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s="3" customFormat="1" x14ac:dyDescent="0.45">
      <c r="A19" s="1"/>
      <c r="B19" s="1"/>
      <c r="C19" s="1"/>
      <c r="D19" s="1"/>
      <c r="E19" s="10">
        <f>AVERAGE(E18:G18)</f>
        <v>0.27283424168383069</v>
      </c>
      <c r="F19" s="23"/>
      <c r="G19" s="2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s="3" customFormat="1" x14ac:dyDescent="0.45">
      <c r="B20" s="21">
        <f>B18/E19</f>
        <v>2.080328312384137</v>
      </c>
      <c r="C20" s="21">
        <f>C18/E19</f>
        <v>1.9975046447536495</v>
      </c>
      <c r="D20" s="21">
        <f>D18/E19</f>
        <v>2.0771668948398672</v>
      </c>
      <c r="E20" s="37">
        <f>E18/E19</f>
        <v>1.0539352802273998</v>
      </c>
      <c r="F20" s="38">
        <f>F18/E19</f>
        <v>1.0337276599375838</v>
      </c>
      <c r="G20" s="39">
        <f>G18/E19</f>
        <v>0.91233705983501678</v>
      </c>
      <c r="H20" s="18">
        <f>H18/E19</f>
        <v>2.7504133503636607</v>
      </c>
      <c r="I20" s="19">
        <f>I18/E19</f>
        <v>2.5409106689753895</v>
      </c>
      <c r="J20" s="20">
        <f>J18/E19</f>
        <v>2.5860161621732476</v>
      </c>
    </row>
    <row r="21" spans="1:37" s="3" customFormat="1" x14ac:dyDescent="0.45"/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FAB7-BAD1-D24F-9596-8DE485390A87}">
  <dimension ref="A1:AK21"/>
  <sheetViews>
    <sheetView tabSelected="1" workbookViewId="0">
      <selection activeCell="G1" sqref="G1"/>
    </sheetView>
  </sheetViews>
  <sheetFormatPr defaultColWidth="10.9453125" defaultRowHeight="15" x14ac:dyDescent="0.45"/>
  <cols>
    <col min="1" max="1" width="18" customWidth="1"/>
    <col min="8" max="8" width="14.83984375" customWidth="1"/>
    <col min="9" max="9" width="14" customWidth="1"/>
    <col min="10" max="10" width="14.15625" customWidth="1"/>
  </cols>
  <sheetData>
    <row r="1" spans="1:37" s="43" customFormat="1" ht="30" customHeight="1" x14ac:dyDescent="0.45">
      <c r="A1" s="42" t="s">
        <v>11</v>
      </c>
      <c r="B1" s="41" t="s">
        <v>19</v>
      </c>
      <c r="C1" s="41" t="s">
        <v>19</v>
      </c>
      <c r="D1" s="41" t="s">
        <v>19</v>
      </c>
      <c r="E1" s="41" t="s">
        <v>20</v>
      </c>
      <c r="F1" s="41" t="s">
        <v>20</v>
      </c>
      <c r="G1" s="41" t="s">
        <v>20</v>
      </c>
      <c r="H1" s="41" t="s">
        <v>21</v>
      </c>
      <c r="I1" s="41" t="s">
        <v>21</v>
      </c>
      <c r="J1" s="41" t="s">
        <v>21</v>
      </c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</row>
    <row r="2" spans="1:37" s="3" customFormat="1" x14ac:dyDescent="0.45">
      <c r="A2" s="1"/>
      <c r="B2" s="5" t="s">
        <v>5</v>
      </c>
      <c r="C2" s="5" t="s">
        <v>9</v>
      </c>
      <c r="D2" s="5" t="s">
        <v>10</v>
      </c>
      <c r="E2" s="5" t="s">
        <v>2</v>
      </c>
      <c r="F2" s="5" t="s">
        <v>3</v>
      </c>
      <c r="G2" s="5" t="s">
        <v>4</v>
      </c>
      <c r="H2" s="7" t="s">
        <v>6</v>
      </c>
      <c r="I2" s="7" t="s">
        <v>7</v>
      </c>
      <c r="J2" s="7" t="s">
        <v>8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s="3" customFormat="1" x14ac:dyDescent="0.45">
      <c r="A3" s="1" t="s">
        <v>15</v>
      </c>
      <c r="B3" s="25">
        <v>22.48</v>
      </c>
      <c r="C3" s="25">
        <v>21.18</v>
      </c>
      <c r="D3" s="25">
        <v>23.41</v>
      </c>
      <c r="E3" s="26">
        <v>22.12</v>
      </c>
      <c r="F3" s="26">
        <v>21.37</v>
      </c>
      <c r="G3" s="26">
        <v>21.38</v>
      </c>
      <c r="H3" s="25">
        <v>21.01</v>
      </c>
      <c r="I3" s="25">
        <v>20.97</v>
      </c>
      <c r="J3" s="25">
        <v>23.37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s="3" customFormat="1" x14ac:dyDescent="0.45">
      <c r="A4" s="1"/>
      <c r="B4" s="25">
        <v>22.56</v>
      </c>
      <c r="C4" s="25">
        <v>21.26</v>
      </c>
      <c r="D4" s="25">
        <v>23.46</v>
      </c>
      <c r="E4" s="26">
        <v>22.13</v>
      </c>
      <c r="F4" s="26">
        <v>21.5</v>
      </c>
      <c r="G4" s="26">
        <v>21.21</v>
      </c>
      <c r="H4" s="25">
        <v>21.35</v>
      </c>
      <c r="I4" s="25">
        <v>21</v>
      </c>
      <c r="J4" s="25">
        <v>23.21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s="3" customFormat="1" x14ac:dyDescent="0.45">
      <c r="A5" s="1"/>
      <c r="B5" s="25">
        <v>22.94</v>
      </c>
      <c r="C5" s="25">
        <v>21.42</v>
      </c>
      <c r="D5" s="25">
        <v>23.39</v>
      </c>
      <c r="E5" s="26">
        <v>22.24</v>
      </c>
      <c r="F5" s="26">
        <v>21.49</v>
      </c>
      <c r="G5" s="26">
        <v>21.44</v>
      </c>
      <c r="H5" s="25">
        <v>21.12</v>
      </c>
      <c r="I5" s="25">
        <v>20.96</v>
      </c>
      <c r="J5" s="25">
        <v>23.37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s="3" customFormat="1" x14ac:dyDescent="0.45">
      <c r="A6" s="1"/>
      <c r="B6" s="1"/>
      <c r="C6" s="1"/>
      <c r="D6" s="1"/>
      <c r="E6" s="1"/>
      <c r="F6" s="1"/>
      <c r="G6" s="1"/>
      <c r="H6" s="25"/>
      <c r="I6" s="25"/>
      <c r="J6" s="2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s="3" customFormat="1" ht="31" x14ac:dyDescent="0.45">
      <c r="A7" s="40" t="s">
        <v>16</v>
      </c>
      <c r="B7" s="25">
        <v>19.190000000000001</v>
      </c>
      <c r="C7" s="25">
        <v>17.2</v>
      </c>
      <c r="D7" s="25">
        <v>20.09</v>
      </c>
      <c r="E7" s="26">
        <v>17.420000000000002</v>
      </c>
      <c r="F7" s="26">
        <v>17.05</v>
      </c>
      <c r="G7" s="26">
        <v>17.12</v>
      </c>
      <c r="H7" s="25">
        <v>17.21</v>
      </c>
      <c r="I7" s="25">
        <v>16.809999999999999</v>
      </c>
      <c r="J7" s="25">
        <v>19.5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s="3" customFormat="1" x14ac:dyDescent="0.45">
      <c r="A8" s="1"/>
      <c r="B8" s="25">
        <v>19.37</v>
      </c>
      <c r="C8" s="25">
        <v>17.34</v>
      </c>
      <c r="D8" s="25">
        <v>20.27</v>
      </c>
      <c r="E8" s="26">
        <v>17.54</v>
      </c>
      <c r="F8" s="26">
        <v>17.16</v>
      </c>
      <c r="G8" s="26">
        <v>17.12</v>
      </c>
      <c r="H8" s="25">
        <v>17.54</v>
      </c>
      <c r="I8" s="25">
        <v>16.87</v>
      </c>
      <c r="J8" s="25">
        <v>19.62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s="3" customFormat="1" x14ac:dyDescent="0.45">
      <c r="A9" s="1"/>
      <c r="B9" s="25">
        <v>19.36</v>
      </c>
      <c r="C9" s="25">
        <v>17.260000000000002</v>
      </c>
      <c r="D9" s="25">
        <v>20.14</v>
      </c>
      <c r="E9" s="26">
        <v>17.5</v>
      </c>
      <c r="F9" s="26">
        <v>17.46</v>
      </c>
      <c r="G9" s="26">
        <v>17.149999999999999</v>
      </c>
      <c r="H9" s="25">
        <v>17.55</v>
      </c>
      <c r="I9" s="25">
        <v>16.89</v>
      </c>
      <c r="J9" s="25">
        <v>19.690000000000001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s="3" customFormat="1" ht="32" customHeight="1" x14ac:dyDescent="0.45">
      <c r="A10" s="40" t="s">
        <v>17</v>
      </c>
      <c r="B10" s="1">
        <f t="shared" ref="B10:J10" si="0">AVERAGE(B7:B9)</f>
        <v>19.306666666666668</v>
      </c>
      <c r="C10" s="1">
        <f t="shared" si="0"/>
        <v>17.266666666666666</v>
      </c>
      <c r="D10" s="1">
        <f t="shared" si="0"/>
        <v>20.166666666666668</v>
      </c>
      <c r="E10" s="1">
        <f t="shared" si="0"/>
        <v>17.486666666666668</v>
      </c>
      <c r="F10" s="1">
        <f>AVERAGE(F7:F9)</f>
        <v>17.223333333333333</v>
      </c>
      <c r="G10" s="1">
        <f>AVERAGE(G7:G9)</f>
        <v>17.13</v>
      </c>
      <c r="H10" s="25">
        <f t="shared" si="0"/>
        <v>17.433333333333334</v>
      </c>
      <c r="I10" s="25">
        <f t="shared" si="0"/>
        <v>16.856666666666666</v>
      </c>
      <c r="J10" s="25">
        <f t="shared" si="0"/>
        <v>19.603333333333335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s="3" customFormat="1" ht="15.7" x14ac:dyDescent="0.45">
      <c r="A11" s="40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s="3" customFormat="1" ht="15.7" x14ac:dyDescent="0.45">
      <c r="A12" s="2" t="s">
        <v>0</v>
      </c>
      <c r="B12" s="1">
        <f t="shared" ref="B12:J12" si="1">B3-B10</f>
        <v>3.173333333333332</v>
      </c>
      <c r="C12" s="1">
        <f>C3-C10</f>
        <v>3.913333333333334</v>
      </c>
      <c r="D12" s="1">
        <f>D3-D10</f>
        <v>3.2433333333333323</v>
      </c>
      <c r="E12" s="1">
        <f t="shared" si="1"/>
        <v>4.6333333333333329</v>
      </c>
      <c r="F12" s="1">
        <f>F3-F10</f>
        <v>4.1466666666666683</v>
      </c>
      <c r="G12" s="1">
        <f t="shared" ref="G12" si="2">G3-G10</f>
        <v>4.25</v>
      </c>
      <c r="H12" s="1">
        <f t="shared" si="1"/>
        <v>3.576666666666668</v>
      </c>
      <c r="I12" s="1">
        <f t="shared" si="1"/>
        <v>4.1133333333333333</v>
      </c>
      <c r="J12" s="1">
        <f t="shared" si="1"/>
        <v>3.7666666666666657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s="3" customFormat="1" x14ac:dyDescent="0.45">
      <c r="A13" s="1"/>
      <c r="B13" s="1">
        <f t="shared" ref="B13:J13" si="3">B4-B10</f>
        <v>3.2533333333333303</v>
      </c>
      <c r="C13" s="1">
        <f t="shared" si="3"/>
        <v>3.9933333333333358</v>
      </c>
      <c r="D13" s="1">
        <f t="shared" si="3"/>
        <v>3.293333333333333</v>
      </c>
      <c r="E13" s="1">
        <f t="shared" si="3"/>
        <v>4.6433333333333309</v>
      </c>
      <c r="F13" s="1">
        <f>F4-F10</f>
        <v>4.2766666666666673</v>
      </c>
      <c r="G13" s="1">
        <f t="shared" ref="G13" si="4">G4-G10</f>
        <v>4.0800000000000018</v>
      </c>
      <c r="H13" s="1">
        <f t="shared" si="3"/>
        <v>3.9166666666666679</v>
      </c>
      <c r="I13" s="1">
        <f t="shared" si="3"/>
        <v>4.1433333333333344</v>
      </c>
      <c r="J13" s="1">
        <f t="shared" si="3"/>
        <v>3.6066666666666656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s="3" customFormat="1" x14ac:dyDescent="0.45">
      <c r="A14" s="1"/>
      <c r="B14" s="1">
        <f t="shared" ref="B14:J14" si="5">B5-B10</f>
        <v>3.6333333333333329</v>
      </c>
      <c r="C14" s="1">
        <f t="shared" si="5"/>
        <v>4.153333333333336</v>
      </c>
      <c r="D14" s="1">
        <f t="shared" si="5"/>
        <v>3.2233333333333327</v>
      </c>
      <c r="E14" s="1">
        <f t="shared" si="5"/>
        <v>4.7533333333333303</v>
      </c>
      <c r="F14" s="1">
        <f>F5-F10</f>
        <v>4.2666666666666657</v>
      </c>
      <c r="G14" s="1">
        <f t="shared" ref="G14" si="6">G5-G10</f>
        <v>4.3100000000000023</v>
      </c>
      <c r="H14" s="1">
        <f t="shared" si="5"/>
        <v>3.6866666666666674</v>
      </c>
      <c r="I14" s="1">
        <f t="shared" si="5"/>
        <v>4.1033333333333353</v>
      </c>
      <c r="J14" s="1">
        <f t="shared" si="5"/>
        <v>3.7666666666666657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s="3" customFormat="1" ht="15.7" x14ac:dyDescent="0.45">
      <c r="A15" s="2" t="s">
        <v>1</v>
      </c>
      <c r="B15" s="1">
        <f t="shared" ref="B15:J15" si="7">2^-B12</f>
        <v>0.11084892364539893</v>
      </c>
      <c r="C15" s="1">
        <f t="shared" si="7"/>
        <v>6.6369612747647327E-2</v>
      </c>
      <c r="D15" s="1">
        <f t="shared" si="7"/>
        <v>0.10559889670687805</v>
      </c>
      <c r="E15" s="1">
        <f t="shared" si="7"/>
        <v>4.0292822138736861E-2</v>
      </c>
      <c r="F15" s="1">
        <f t="shared" si="7"/>
        <v>5.6458450049448834E-2</v>
      </c>
      <c r="G15" s="1">
        <f t="shared" si="7"/>
        <v>5.2556025953357163E-2</v>
      </c>
      <c r="H15" s="2">
        <f t="shared" si="7"/>
        <v>8.3813899859589605E-2</v>
      </c>
      <c r="I15" s="2">
        <f t="shared" si="7"/>
        <v>5.777810376321002E-2</v>
      </c>
      <c r="J15" s="1">
        <f t="shared" si="7"/>
        <v>7.3471744142725587E-2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s="3" customFormat="1" ht="15.7" x14ac:dyDescent="0.45">
      <c r="A16" s="1"/>
      <c r="B16" s="1">
        <f t="shared" ref="B16:J16" si="8">2^-B13</f>
        <v>0.10486947184603149</v>
      </c>
      <c r="C16" s="1">
        <f t="shared" si="8"/>
        <v>6.2789479650128252E-2</v>
      </c>
      <c r="D16" s="1">
        <f t="shared" si="8"/>
        <v>0.10200181062355572</v>
      </c>
      <c r="E16" s="1">
        <f t="shared" si="8"/>
        <v>4.0014499285958897E-2</v>
      </c>
      <c r="F16" s="1">
        <f t="shared" si="8"/>
        <v>5.1593507286392025E-2</v>
      </c>
      <c r="G16" s="1">
        <f t="shared" si="8"/>
        <v>5.9128602920349674E-2</v>
      </c>
      <c r="H16" s="2">
        <f t="shared" si="8"/>
        <v>6.6216443397455915E-2</v>
      </c>
      <c r="I16" s="2">
        <f t="shared" si="8"/>
        <v>5.6589047581771454E-2</v>
      </c>
      <c r="J16" s="1">
        <f t="shared" si="8"/>
        <v>8.2089034742400299E-2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s="3" customFormat="1" ht="15.7" x14ac:dyDescent="0.45">
      <c r="A17" s="1"/>
      <c r="B17" s="1">
        <f t="shared" ref="B17:J17" si="9">2^-B14</f>
        <v>8.0585644277473736E-2</v>
      </c>
      <c r="C17" s="1">
        <f t="shared" si="9"/>
        <v>5.619815847738651E-2</v>
      </c>
      <c r="D17" s="1">
        <f t="shared" si="9"/>
        <v>0.10707300237130711</v>
      </c>
      <c r="E17" s="1">
        <f t="shared" si="9"/>
        <v>3.7076957340890289E-2</v>
      </c>
      <c r="F17" s="1">
        <f t="shared" si="9"/>
        <v>5.1952368508924276E-2</v>
      </c>
      <c r="G17" s="1">
        <f t="shared" si="9"/>
        <v>5.0415109951382819E-2</v>
      </c>
      <c r="H17" s="2">
        <f t="shared" si="9"/>
        <v>7.7660959030370805E-2</v>
      </c>
      <c r="I17" s="2">
        <f t="shared" si="9"/>
        <v>5.8179982256117257E-2</v>
      </c>
      <c r="J17" s="1">
        <f t="shared" si="9"/>
        <v>7.3471744142725587E-2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s="3" customFormat="1" ht="15.7" x14ac:dyDescent="0.45">
      <c r="A18" s="2" t="s">
        <v>18</v>
      </c>
      <c r="B18" s="1">
        <f t="shared" ref="B18:J18" si="10">AVERAGE(B15:B17)</f>
        <v>9.8768013256301371E-2</v>
      </c>
      <c r="C18" s="1">
        <f t="shared" si="10"/>
        <v>6.1785750291720697E-2</v>
      </c>
      <c r="D18" s="1">
        <f t="shared" si="10"/>
        <v>0.10489123656724697</v>
      </c>
      <c r="E18" s="10">
        <f t="shared" si="10"/>
        <v>3.9128092921862014E-2</v>
      </c>
      <c r="F18" s="10">
        <f>AVERAGE(F15:F17)</f>
        <v>5.3334775281588385E-2</v>
      </c>
      <c r="G18" s="10">
        <f t="shared" si="10"/>
        <v>5.4033246275029888E-2</v>
      </c>
      <c r="H18" s="1">
        <f t="shared" si="10"/>
        <v>7.5897100762472094E-2</v>
      </c>
      <c r="I18" s="1">
        <f t="shared" si="10"/>
        <v>5.7515711200366249E-2</v>
      </c>
      <c r="J18" s="1">
        <f t="shared" si="10"/>
        <v>7.6344174342617158E-2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s="3" customFormat="1" x14ac:dyDescent="0.45">
      <c r="A19" s="1"/>
      <c r="B19" s="1"/>
      <c r="C19" s="1"/>
      <c r="D19" s="1"/>
      <c r="E19" s="9">
        <f>AVERAGE(E18:G18)</f>
        <v>4.8832038159493434E-2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s="3" customFormat="1" x14ac:dyDescent="0.45">
      <c r="B20" s="21">
        <f>B18/E19</f>
        <v>2.0226068167318525</v>
      </c>
      <c r="C20" s="21">
        <f>C18/E19</f>
        <v>1.265270765269275</v>
      </c>
      <c r="D20" s="21">
        <f>D18/E19</f>
        <v>2.1480003809108892</v>
      </c>
      <c r="E20" s="17">
        <f>E18/E19</f>
        <v>0.80127912732340301</v>
      </c>
      <c r="F20" s="17">
        <f>F18/E19</f>
        <v>1.0922086665190642</v>
      </c>
      <c r="G20" s="17">
        <f>G18/E19</f>
        <v>1.1065122061575323</v>
      </c>
      <c r="H20" s="17">
        <f>H18/E19</f>
        <v>1.554248063834234</v>
      </c>
      <c r="I20" s="17">
        <f>I18/E19</f>
        <v>1.1778273725235575</v>
      </c>
      <c r="J20" s="17">
        <f>J18/E19</f>
        <v>1.5634033970334102</v>
      </c>
    </row>
    <row r="21" spans="1:37" s="3" customFormat="1" x14ac:dyDescent="0.45"/>
  </sheetData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ITGA6</vt:lpstr>
      <vt:lpstr>ITGB1</vt:lpstr>
      <vt:lpstr>KRT5</vt:lpstr>
      <vt:lpstr>KRT14</vt:lpstr>
      <vt:lpstr>KRT10</vt:lpstr>
      <vt:lpstr>KRT1</vt:lpstr>
      <vt:lpstr>Ki67</vt:lpstr>
      <vt:lpstr>COL17A1</vt:lpstr>
      <vt:lpstr>INL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8618618379582</dc:creator>
  <cp:lastModifiedBy>zhangmin88910@163.com</cp:lastModifiedBy>
  <dcterms:created xsi:type="dcterms:W3CDTF">2024-03-03T13:29:39Z</dcterms:created>
  <dcterms:modified xsi:type="dcterms:W3CDTF">2024-06-19T13:51:38Z</dcterms:modified>
</cp:coreProperties>
</file>